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Лист1!$A$3:$R$819</definedName>
  </definedNames>
  <calcPr calcId="145621"/>
</workbook>
</file>

<file path=xl/calcChain.xml><?xml version="1.0" encoding="utf-8"?>
<calcChain xmlns="http://schemas.openxmlformats.org/spreadsheetml/2006/main">
  <c r="R15" i="1" l="1"/>
  <c r="R16" i="1"/>
  <c r="R17" i="1"/>
  <c r="R21" i="1"/>
  <c r="R22" i="1"/>
  <c r="R23" i="1"/>
  <c r="R26" i="1"/>
  <c r="R31" i="1"/>
  <c r="R37" i="1"/>
  <c r="R42" i="1"/>
  <c r="R45" i="1"/>
  <c r="R49" i="1"/>
  <c r="R54" i="1"/>
  <c r="R59" i="1"/>
  <c r="R60" i="1"/>
  <c r="R61" i="1"/>
  <c r="R64" i="1"/>
  <c r="R68" i="1"/>
  <c r="R72" i="1"/>
  <c r="R76" i="1"/>
  <c r="R77" i="1"/>
  <c r="R78" i="1"/>
  <c r="R82" i="1"/>
  <c r="R91" i="1"/>
  <c r="R92" i="1"/>
  <c r="R95" i="1"/>
  <c r="R99" i="1"/>
  <c r="R103" i="1"/>
  <c r="R107" i="1"/>
  <c r="R108" i="1"/>
  <c r="R115" i="1"/>
  <c r="R119" i="1"/>
  <c r="R122" i="1"/>
  <c r="R124" i="1"/>
  <c r="R128" i="1"/>
  <c r="R129" i="1"/>
  <c r="R137" i="1"/>
  <c r="R141" i="1"/>
  <c r="R144" i="1"/>
  <c r="R148" i="1"/>
  <c r="R149" i="1"/>
  <c r="R150" i="1"/>
  <c r="R153" i="1"/>
  <c r="R157" i="1"/>
  <c r="R164" i="1"/>
  <c r="R168" i="1"/>
  <c r="R172" i="1"/>
  <c r="R176" i="1"/>
  <c r="R179" i="1"/>
  <c r="R183" i="1"/>
  <c r="R189" i="1"/>
  <c r="R190" i="1"/>
  <c r="R193" i="1"/>
  <c r="R197" i="1"/>
  <c r="R198" i="1"/>
  <c r="R204" i="1"/>
  <c r="R208" i="1"/>
  <c r="R212" i="1"/>
  <c r="R213" i="1"/>
  <c r="R214" i="1"/>
  <c r="R219" i="1"/>
  <c r="R224" i="1"/>
  <c r="R227" i="1"/>
  <c r="R233" i="1"/>
  <c r="R238" i="1"/>
  <c r="R239" i="1"/>
  <c r="R240" i="1"/>
  <c r="R243" i="1"/>
  <c r="R247" i="1"/>
  <c r="R251" i="1"/>
  <c r="R269" i="1"/>
  <c r="R270" i="1"/>
  <c r="R273" i="1"/>
  <c r="R277" i="1"/>
  <c r="R280" i="1"/>
  <c r="R305" i="1"/>
  <c r="R318" i="1"/>
  <c r="R325" i="1"/>
  <c r="R326" i="1"/>
  <c r="R327" i="1"/>
  <c r="R328" i="1"/>
  <c r="R329" i="1"/>
  <c r="R340" i="1"/>
  <c r="R344" i="1"/>
  <c r="R356" i="1"/>
  <c r="R357" i="1"/>
  <c r="R362" i="1"/>
  <c r="R385" i="1"/>
  <c r="R397" i="1"/>
  <c r="R401" i="1"/>
  <c r="R405" i="1"/>
  <c r="R409" i="1"/>
  <c r="R413" i="1"/>
  <c r="R422" i="1"/>
  <c r="R426" i="1"/>
  <c r="R432" i="1"/>
  <c r="R438" i="1"/>
  <c r="R450" i="1"/>
  <c r="R470" i="1"/>
  <c r="R474" i="1"/>
  <c r="R478" i="1"/>
  <c r="R482" i="1"/>
  <c r="R486" i="1"/>
  <c r="R490" i="1"/>
  <c r="R494" i="1"/>
  <c r="R499" i="1"/>
  <c r="R503" i="1"/>
  <c r="R504" i="1"/>
  <c r="R505" i="1"/>
  <c r="R506" i="1"/>
  <c r="R507" i="1"/>
  <c r="R511" i="1"/>
  <c r="R531" i="1"/>
  <c r="R535" i="1"/>
  <c r="R539" i="1"/>
  <c r="R543" i="1"/>
  <c r="R547" i="1"/>
  <c r="R556" i="1"/>
  <c r="R560" i="1"/>
  <c r="R564" i="1"/>
  <c r="R568" i="1"/>
  <c r="R576" i="1"/>
  <c r="R580" i="1"/>
  <c r="R584" i="1"/>
  <c r="R588" i="1"/>
  <c r="R593" i="1"/>
  <c r="R597" i="1"/>
  <c r="R601" i="1"/>
  <c r="R606" i="1"/>
  <c r="R610" i="1"/>
  <c r="R622" i="1"/>
  <c r="R626" i="1"/>
  <c r="R630" i="1"/>
  <c r="R634" i="1"/>
  <c r="R635" i="1"/>
  <c r="R636" i="1"/>
  <c r="R639" i="1"/>
  <c r="R643" i="1"/>
  <c r="R647" i="1"/>
  <c r="R650" i="1"/>
  <c r="R654" i="1"/>
  <c r="R658" i="1"/>
  <c r="R662" i="1"/>
  <c r="R672" i="1"/>
  <c r="R676" i="1"/>
  <c r="R684" i="1"/>
  <c r="R688" i="1"/>
  <c r="R692" i="1"/>
  <c r="R697" i="1"/>
  <c r="R710" i="1"/>
  <c r="R715" i="1"/>
  <c r="R719" i="1"/>
  <c r="R722" i="1"/>
  <c r="R727" i="1"/>
  <c r="R729" i="1"/>
  <c r="R733" i="1"/>
  <c r="R737" i="1"/>
  <c r="R741" i="1"/>
  <c r="R745" i="1"/>
  <c r="R750" i="1"/>
  <c r="R751" i="1"/>
  <c r="R754" i="1"/>
  <c r="R758" i="1"/>
  <c r="R759" i="1"/>
  <c r="R760" i="1"/>
  <c r="R763" i="1"/>
  <c r="R767" i="1"/>
  <c r="R771" i="1"/>
  <c r="R777" i="1"/>
  <c r="R780" i="1"/>
  <c r="R783" i="1"/>
  <c r="R791" i="1"/>
  <c r="R795" i="1"/>
  <c r="R814" i="1"/>
  <c r="R816" i="1"/>
  <c r="M799" i="1" l="1"/>
  <c r="M798" i="1"/>
  <c r="M332" i="1"/>
  <c r="M331" i="1"/>
  <c r="J98" i="1"/>
  <c r="M797" i="1" l="1"/>
  <c r="J97" i="1"/>
  <c r="R98" i="1"/>
  <c r="M330" i="1"/>
  <c r="J572" i="1"/>
  <c r="R572" i="1" s="1"/>
  <c r="J96" i="1" l="1"/>
  <c r="R96" i="1" s="1"/>
  <c r="R97" i="1"/>
  <c r="J809" i="1"/>
  <c r="R809" i="1" s="1"/>
  <c r="J800" i="1"/>
  <c r="R800" i="1" s="1"/>
  <c r="J701" i="1"/>
  <c r="R701" i="1" s="1"/>
  <c r="J666" i="1"/>
  <c r="P551" i="1"/>
  <c r="P550" i="1" s="1"/>
  <c r="P549" i="1" s="1"/>
  <c r="P548" i="1" s="1"/>
  <c r="M550" i="1"/>
  <c r="J551" i="1"/>
  <c r="J523" i="1"/>
  <c r="R523" i="1" s="1"/>
  <c r="J462" i="1"/>
  <c r="R462" i="1" s="1"/>
  <c r="J446" i="1"/>
  <c r="R446" i="1" s="1"/>
  <c r="J418" i="1"/>
  <c r="R418" i="1" s="1"/>
  <c r="J378" i="1"/>
  <c r="R378" i="1" s="1"/>
  <c r="J348" i="1"/>
  <c r="R348" i="1" s="1"/>
  <c r="P313" i="1"/>
  <c r="J313" i="1"/>
  <c r="R313" i="1" s="1"/>
  <c r="P309" i="1"/>
  <c r="J309" i="1"/>
  <c r="R309" i="1" s="1"/>
  <c r="J301" i="1"/>
  <c r="R301" i="1" s="1"/>
  <c r="J298" i="1"/>
  <c r="R298" i="1" s="1"/>
  <c r="J288" i="1"/>
  <c r="R288" i="1" s="1"/>
  <c r="J284" i="1"/>
  <c r="R284" i="1" s="1"/>
  <c r="J264" i="1"/>
  <c r="J263" i="1"/>
  <c r="R263" i="1" s="1"/>
  <c r="J201" i="1"/>
  <c r="R201" i="1" s="1"/>
  <c r="J111" i="1"/>
  <c r="R111" i="1" s="1"/>
  <c r="J86" i="1"/>
  <c r="R86" i="1" s="1"/>
  <c r="J256" i="1"/>
  <c r="R256" i="1" s="1"/>
  <c r="J161" i="1"/>
  <c r="R161" i="1" s="1"/>
  <c r="J665" i="1" l="1"/>
  <c r="R666" i="1"/>
  <c r="J550" i="1"/>
  <c r="J549" i="1" s="1"/>
  <c r="J548" i="1" s="1"/>
  <c r="R551" i="1"/>
  <c r="J262" i="1"/>
  <c r="R264" i="1"/>
  <c r="M549" i="1"/>
  <c r="R550" i="1"/>
  <c r="O815" i="1"/>
  <c r="L815" i="1"/>
  <c r="I815" i="1"/>
  <c r="M548" i="1" l="1"/>
  <c r="R548" i="1" s="1"/>
  <c r="R549" i="1"/>
  <c r="J664" i="1"/>
  <c r="R665" i="1"/>
  <c r="J374" i="1"/>
  <c r="R374" i="1" s="1"/>
  <c r="J370" i="1"/>
  <c r="R370" i="1" s="1"/>
  <c r="J259" i="1"/>
  <c r="R259" i="1" s="1"/>
  <c r="J663" i="1" l="1"/>
  <c r="R663" i="1" s="1"/>
  <c r="R664" i="1"/>
  <c r="J39" i="1"/>
  <c r="R39" i="1" s="1"/>
  <c r="J38" i="1"/>
  <c r="R38" i="1" s="1"/>
  <c r="J32" i="1"/>
  <c r="R32" i="1" s="1"/>
  <c r="J33" i="1"/>
  <c r="R33" i="1" s="1"/>
  <c r="J799" i="1"/>
  <c r="J336" i="1"/>
  <c r="J333" i="1"/>
  <c r="J335" i="1" l="1"/>
  <c r="R336" i="1"/>
  <c r="J798" i="1"/>
  <c r="R799" i="1"/>
  <c r="J332" i="1"/>
  <c r="R333" i="1"/>
  <c r="P356" i="1"/>
  <c r="J331" i="1" l="1"/>
  <c r="R332" i="1"/>
  <c r="J797" i="1"/>
  <c r="R797" i="1" s="1"/>
  <c r="R798" i="1"/>
  <c r="J334" i="1"/>
  <c r="R334" i="1" s="1"/>
  <c r="R335" i="1"/>
  <c r="P804" i="1"/>
  <c r="P803" i="1"/>
  <c r="P802" i="1" s="1"/>
  <c r="P801" i="1" s="1"/>
  <c r="P796" i="1" s="1"/>
  <c r="M803" i="1"/>
  <c r="P787" i="1"/>
  <c r="M787" i="1"/>
  <c r="M661" i="1"/>
  <c r="P618" i="1"/>
  <c r="P617" i="1" s="1"/>
  <c r="P616" i="1" s="1"/>
  <c r="P615" i="1" s="1"/>
  <c r="M617" i="1"/>
  <c r="P614" i="1"/>
  <c r="M614" i="1"/>
  <c r="P527" i="1"/>
  <c r="P523" i="1"/>
  <c r="P519" i="1"/>
  <c r="P518" i="1" s="1"/>
  <c r="P517" i="1" s="1"/>
  <c r="P516" i="1" s="1"/>
  <c r="M518" i="1"/>
  <c r="P515" i="1"/>
  <c r="M515" i="1"/>
  <c r="P507" i="1"/>
  <c r="P506" i="1" s="1"/>
  <c r="P505" i="1" s="1"/>
  <c r="P504" i="1" s="1"/>
  <c r="P503" i="1"/>
  <c r="P458" i="1"/>
  <c r="P457" i="1" s="1"/>
  <c r="P456" i="1" s="1"/>
  <c r="P455" i="1" s="1"/>
  <c r="M457" i="1"/>
  <c r="P454" i="1"/>
  <c r="M454" i="1"/>
  <c r="R454" i="1" s="1"/>
  <c r="P389" i="1"/>
  <c r="P388" i="1" s="1"/>
  <c r="P387" i="1" s="1"/>
  <c r="P386" i="1" s="1"/>
  <c r="P393" i="1"/>
  <c r="M393" i="1"/>
  <c r="M388" i="1"/>
  <c r="P352" i="1"/>
  <c r="M352" i="1"/>
  <c r="R352" i="1" s="1"/>
  <c r="P340" i="1"/>
  <c r="P339" i="1" s="1"/>
  <c r="P338" i="1" s="1"/>
  <c r="P337" i="1" s="1"/>
  <c r="M339" i="1"/>
  <c r="P329" i="1"/>
  <c r="P328" i="1" s="1"/>
  <c r="P327" i="1" s="1"/>
  <c r="P326" i="1" s="1"/>
  <c r="J527" i="1"/>
  <c r="R527" i="1" s="1"/>
  <c r="J804" i="1"/>
  <c r="J787" i="1"/>
  <c r="J704" i="1"/>
  <c r="R704" i="1" s="1"/>
  <c r="J680" i="1"/>
  <c r="R680" i="1" s="1"/>
  <c r="J618" i="1"/>
  <c r="J614" i="1"/>
  <c r="J519" i="1"/>
  <c r="J515" i="1"/>
  <c r="J466" i="1"/>
  <c r="R466" i="1" s="1"/>
  <c r="J458" i="1"/>
  <c r="J454" i="1"/>
  <c r="J445" i="1"/>
  <c r="J442" i="1"/>
  <c r="R442" i="1" s="1"/>
  <c r="J393" i="1"/>
  <c r="J389" i="1"/>
  <c r="J381" i="1"/>
  <c r="J366" i="1"/>
  <c r="R366" i="1" s="1"/>
  <c r="J347" i="1"/>
  <c r="J321" i="1"/>
  <c r="R321" i="1" s="1"/>
  <c r="J294" i="1"/>
  <c r="R294" i="1" s="1"/>
  <c r="J133" i="1"/>
  <c r="R133" i="1" s="1"/>
  <c r="J346" i="1" l="1"/>
  <c r="R347" i="1"/>
  <c r="M387" i="1"/>
  <c r="R388" i="1"/>
  <c r="R614" i="1"/>
  <c r="J617" i="1"/>
  <c r="J616" i="1" s="1"/>
  <c r="J615" i="1" s="1"/>
  <c r="R618" i="1"/>
  <c r="J803" i="1"/>
  <c r="J802" i="1" s="1"/>
  <c r="J801" i="1" s="1"/>
  <c r="J796" i="1" s="1"/>
  <c r="R804" i="1"/>
  <c r="R393" i="1"/>
  <c r="R787" i="1"/>
  <c r="J457" i="1"/>
  <c r="J456" i="1" s="1"/>
  <c r="J455" i="1" s="1"/>
  <c r="R458" i="1"/>
  <c r="J380" i="1"/>
  <c r="R381" i="1"/>
  <c r="M456" i="1"/>
  <c r="R515" i="1"/>
  <c r="M616" i="1"/>
  <c r="R617" i="1"/>
  <c r="M517" i="1"/>
  <c r="R518" i="1"/>
  <c r="J444" i="1"/>
  <c r="R445" i="1"/>
  <c r="J388" i="1"/>
  <c r="J387" i="1" s="1"/>
  <c r="J386" i="1" s="1"/>
  <c r="R389" i="1"/>
  <c r="J518" i="1"/>
  <c r="J517" i="1" s="1"/>
  <c r="J516" i="1" s="1"/>
  <c r="R519" i="1"/>
  <c r="M802" i="1"/>
  <c r="R803" i="1"/>
  <c r="R331" i="1"/>
  <c r="J330" i="1"/>
  <c r="R330" i="1" s="1"/>
  <c r="M660" i="1"/>
  <c r="R661" i="1"/>
  <c r="M338" i="1"/>
  <c r="R339" i="1"/>
  <c r="N815" i="1"/>
  <c r="K815" i="1"/>
  <c r="H815" i="1"/>
  <c r="M455" i="1" l="1"/>
  <c r="R455" i="1" s="1"/>
  <c r="R456" i="1"/>
  <c r="J443" i="1"/>
  <c r="R443" i="1" s="1"/>
  <c r="R444" i="1"/>
  <c r="M615" i="1"/>
  <c r="R615" i="1" s="1"/>
  <c r="R616" i="1"/>
  <c r="M386" i="1"/>
  <c r="R386" i="1" s="1"/>
  <c r="R387" i="1"/>
  <c r="J379" i="1"/>
  <c r="R379" i="1" s="1"/>
  <c r="R380" i="1"/>
  <c r="M801" i="1"/>
  <c r="R802" i="1"/>
  <c r="M516" i="1"/>
  <c r="R516" i="1" s="1"/>
  <c r="R517" i="1"/>
  <c r="R457" i="1"/>
  <c r="J345" i="1"/>
  <c r="R345" i="1" s="1"/>
  <c r="R346" i="1"/>
  <c r="M659" i="1"/>
  <c r="R659" i="1" s="1"/>
  <c r="R660" i="1"/>
  <c r="M337" i="1"/>
  <c r="R337" i="1" s="1"/>
  <c r="R338" i="1"/>
  <c r="J813" i="1"/>
  <c r="J812" i="1" s="1"/>
  <c r="J811" i="1" s="1"/>
  <c r="J810" i="1" s="1"/>
  <c r="J808" i="1"/>
  <c r="J807" i="1" s="1"/>
  <c r="J806" i="1" s="1"/>
  <c r="J805" i="1" s="1"/>
  <c r="J794" i="1"/>
  <c r="J793" i="1" s="1"/>
  <c r="J792" i="1" s="1"/>
  <c r="J790" i="1"/>
  <c r="J789" i="1" s="1"/>
  <c r="J788" i="1" s="1"/>
  <c r="J786" i="1"/>
  <c r="J785" i="1" s="1"/>
  <c r="J784" i="1" s="1"/>
  <c r="J782" i="1"/>
  <c r="J781" i="1" s="1"/>
  <c r="J779" i="1"/>
  <c r="J778" i="1" s="1"/>
  <c r="J776" i="1"/>
  <c r="J775" i="1" s="1"/>
  <c r="J770" i="1"/>
  <c r="J769" i="1" s="1"/>
  <c r="J768" i="1" s="1"/>
  <c r="J766" i="1"/>
  <c r="J765" i="1" s="1"/>
  <c r="J764" i="1" s="1"/>
  <c r="J762" i="1"/>
  <c r="J761" i="1" s="1"/>
  <c r="J757" i="1"/>
  <c r="J756" i="1" s="1"/>
  <c r="J753" i="1"/>
  <c r="J752" i="1" s="1"/>
  <c r="J749" i="1"/>
  <c r="J748" i="1" s="1"/>
  <c r="J744" i="1"/>
  <c r="J743" i="1" s="1"/>
  <c r="J742" i="1" s="1"/>
  <c r="J740" i="1"/>
  <c r="J739" i="1" s="1"/>
  <c r="J738" i="1" s="1"/>
  <c r="J736" i="1"/>
  <c r="J735" i="1" s="1"/>
  <c r="J734" i="1" s="1"/>
  <c r="J732" i="1"/>
  <c r="J731" i="1" s="1"/>
  <c r="J730" i="1" s="1"/>
  <c r="J728" i="1"/>
  <c r="J726" i="1"/>
  <c r="J721" i="1"/>
  <c r="J720" i="1" s="1"/>
  <c r="J718" i="1"/>
  <c r="J717" i="1" s="1"/>
  <c r="J716" i="1" s="1"/>
  <c r="J714" i="1"/>
  <c r="J713" i="1" s="1"/>
  <c r="J712" i="1" s="1"/>
  <c r="J709" i="1"/>
  <c r="J708" i="1" s="1"/>
  <c r="J707" i="1" s="1"/>
  <c r="J706" i="1" s="1"/>
  <c r="J703" i="1"/>
  <c r="J702" i="1" s="1"/>
  <c r="J700" i="1"/>
  <c r="J699" i="1" s="1"/>
  <c r="J696" i="1"/>
  <c r="J695" i="1" s="1"/>
  <c r="J694" i="1" s="1"/>
  <c r="J691" i="1"/>
  <c r="J690" i="1" s="1"/>
  <c r="J689" i="1" s="1"/>
  <c r="J687" i="1"/>
  <c r="J686" i="1" s="1"/>
  <c r="J685" i="1" s="1"/>
  <c r="J683" i="1"/>
  <c r="J682" i="1" s="1"/>
  <c r="J681" i="1" s="1"/>
  <c r="J679" i="1"/>
  <c r="J678" i="1" s="1"/>
  <c r="J677" i="1" s="1"/>
  <c r="J675" i="1"/>
  <c r="J674" i="1" s="1"/>
  <c r="J673" i="1" s="1"/>
  <c r="J671" i="1"/>
  <c r="J670" i="1" s="1"/>
  <c r="J669" i="1" s="1"/>
  <c r="J657" i="1"/>
  <c r="J656" i="1" s="1"/>
  <c r="J655" i="1" s="1"/>
  <c r="J653" i="1"/>
  <c r="J652" i="1" s="1"/>
  <c r="J651" i="1" s="1"/>
  <c r="J649" i="1"/>
  <c r="J648" i="1" s="1"/>
  <c r="J646" i="1"/>
  <c r="J645" i="1" s="1"/>
  <c r="J642" i="1"/>
  <c r="J641" i="1" s="1"/>
  <c r="J640" i="1" s="1"/>
  <c r="J638" i="1"/>
  <c r="J637" i="1" s="1"/>
  <c r="J633" i="1"/>
  <c r="J632" i="1" s="1"/>
  <c r="J629" i="1"/>
  <c r="J628" i="1" s="1"/>
  <c r="J627" i="1" s="1"/>
  <c r="J625" i="1"/>
  <c r="J624" i="1" s="1"/>
  <c r="J623" i="1" s="1"/>
  <c r="J621" i="1"/>
  <c r="J620" i="1" s="1"/>
  <c r="J619" i="1" s="1"/>
  <c r="J613" i="1"/>
  <c r="J612" i="1" s="1"/>
  <c r="J611" i="1" s="1"/>
  <c r="J609" i="1"/>
  <c r="J608" i="1" s="1"/>
  <c r="J607" i="1" s="1"/>
  <c r="J605" i="1"/>
  <c r="J604" i="1" s="1"/>
  <c r="J603" i="1" s="1"/>
  <c r="J600" i="1"/>
  <c r="J599" i="1" s="1"/>
  <c r="J598" i="1" s="1"/>
  <c r="J596" i="1"/>
  <c r="J595" i="1" s="1"/>
  <c r="J594" i="1" s="1"/>
  <c r="J592" i="1"/>
  <c r="J591" i="1" s="1"/>
  <c r="J590" i="1" s="1"/>
  <c r="J587" i="1"/>
  <c r="J586" i="1" s="1"/>
  <c r="J585" i="1" s="1"/>
  <c r="J583" i="1"/>
  <c r="J582" i="1" s="1"/>
  <c r="J581" i="1" s="1"/>
  <c r="J579" i="1"/>
  <c r="J578" i="1" s="1"/>
  <c r="J577" i="1" s="1"/>
  <c r="J575" i="1"/>
  <c r="J574" i="1" s="1"/>
  <c r="J573" i="1" s="1"/>
  <c r="J571" i="1"/>
  <c r="J570" i="1" s="1"/>
  <c r="J569" i="1" s="1"/>
  <c r="J567" i="1"/>
  <c r="J566" i="1" s="1"/>
  <c r="J565" i="1" s="1"/>
  <c r="J559" i="1"/>
  <c r="J558" i="1" s="1"/>
  <c r="J557" i="1" s="1"/>
  <c r="J555" i="1"/>
  <c r="J554" i="1" s="1"/>
  <c r="J553" i="1" s="1"/>
  <c r="J546" i="1"/>
  <c r="J545" i="1" s="1"/>
  <c r="J544" i="1" s="1"/>
  <c r="J542" i="1"/>
  <c r="J541" i="1" s="1"/>
  <c r="J540" i="1" s="1"/>
  <c r="J538" i="1"/>
  <c r="J537" i="1" s="1"/>
  <c r="J536" i="1" s="1"/>
  <c r="J534" i="1"/>
  <c r="J533" i="1" s="1"/>
  <c r="J532" i="1" s="1"/>
  <c r="J530" i="1"/>
  <c r="J529" i="1" s="1"/>
  <c r="J528" i="1" s="1"/>
  <c r="J526" i="1"/>
  <c r="J525" i="1" s="1"/>
  <c r="J524" i="1" s="1"/>
  <c r="J522" i="1"/>
  <c r="J521" i="1" s="1"/>
  <c r="J520" i="1" s="1"/>
  <c r="J514" i="1"/>
  <c r="J513" i="1" s="1"/>
  <c r="J512" i="1" s="1"/>
  <c r="J510" i="1"/>
  <c r="J509" i="1" s="1"/>
  <c r="J508" i="1" s="1"/>
  <c r="J502" i="1"/>
  <c r="J501" i="1" s="1"/>
  <c r="J500" i="1" s="1"/>
  <c r="J498" i="1"/>
  <c r="J497" i="1" s="1"/>
  <c r="J496" i="1" s="1"/>
  <c r="J493" i="1"/>
  <c r="J492" i="1" s="1"/>
  <c r="J491" i="1" s="1"/>
  <c r="J489" i="1"/>
  <c r="J488" i="1" s="1"/>
  <c r="J487" i="1" s="1"/>
  <c r="J485" i="1"/>
  <c r="J484" i="1" s="1"/>
  <c r="J483" i="1" s="1"/>
  <c r="J481" i="1"/>
  <c r="J480" i="1" s="1"/>
  <c r="J479" i="1" s="1"/>
  <c r="J477" i="1"/>
  <c r="J476" i="1" s="1"/>
  <c r="J475" i="1" s="1"/>
  <c r="J473" i="1"/>
  <c r="J472" i="1" s="1"/>
  <c r="J471" i="1" s="1"/>
  <c r="J469" i="1"/>
  <c r="J468" i="1" s="1"/>
  <c r="J467" i="1" s="1"/>
  <c r="J465" i="1"/>
  <c r="J464" i="1" s="1"/>
  <c r="J463" i="1" s="1"/>
  <c r="J461" i="1"/>
  <c r="J460" i="1" s="1"/>
  <c r="J459" i="1" s="1"/>
  <c r="J453" i="1"/>
  <c r="J452" i="1" s="1"/>
  <c r="J451" i="1" s="1"/>
  <c r="J449" i="1"/>
  <c r="J448" i="1" s="1"/>
  <c r="J447" i="1" s="1"/>
  <c r="J441" i="1"/>
  <c r="J440" i="1" s="1"/>
  <c r="J439" i="1" s="1"/>
  <c r="J437" i="1"/>
  <c r="J436" i="1" s="1"/>
  <c r="J435" i="1" s="1"/>
  <c r="J431" i="1"/>
  <c r="J430" i="1" s="1"/>
  <c r="J429" i="1" s="1"/>
  <c r="J428" i="1" s="1"/>
  <c r="J427" i="1" s="1"/>
  <c r="J425" i="1"/>
  <c r="J424" i="1" s="1"/>
  <c r="J423" i="1" s="1"/>
  <c r="J421" i="1"/>
  <c r="J420" i="1" s="1"/>
  <c r="J419" i="1" s="1"/>
  <c r="J417" i="1"/>
  <c r="J416" i="1" s="1"/>
  <c r="J415" i="1" s="1"/>
  <c r="J412" i="1"/>
  <c r="J411" i="1" s="1"/>
  <c r="J410" i="1" s="1"/>
  <c r="J408" i="1"/>
  <c r="J407" i="1" s="1"/>
  <c r="J406" i="1" s="1"/>
  <c r="J404" i="1"/>
  <c r="J403" i="1" s="1"/>
  <c r="J402" i="1" s="1"/>
  <c r="J400" i="1"/>
  <c r="J399" i="1" s="1"/>
  <c r="J398" i="1" s="1"/>
  <c r="J396" i="1"/>
  <c r="J395" i="1" s="1"/>
  <c r="J394" i="1" s="1"/>
  <c r="J392" i="1"/>
  <c r="J391" i="1" s="1"/>
  <c r="J384" i="1"/>
  <c r="J383" i="1" s="1"/>
  <c r="J382" i="1" s="1"/>
  <c r="J377" i="1"/>
  <c r="J376" i="1" s="1"/>
  <c r="J375" i="1" s="1"/>
  <c r="J373" i="1"/>
  <c r="J372" i="1" s="1"/>
  <c r="J371" i="1" s="1"/>
  <c r="J369" i="1"/>
  <c r="J368" i="1" s="1"/>
  <c r="J367" i="1" s="1"/>
  <c r="J365" i="1"/>
  <c r="J364" i="1" s="1"/>
  <c r="J363" i="1" s="1"/>
  <c r="J361" i="1"/>
  <c r="J360" i="1" s="1"/>
  <c r="J359" i="1" s="1"/>
  <c r="J355" i="1"/>
  <c r="J354" i="1" s="1"/>
  <c r="J353" i="1" s="1"/>
  <c r="J351" i="1"/>
  <c r="J350" i="1" s="1"/>
  <c r="J349" i="1" s="1"/>
  <c r="J343" i="1"/>
  <c r="J342" i="1" s="1"/>
  <c r="J341" i="1" s="1"/>
  <c r="J324" i="1"/>
  <c r="J323" i="1" s="1"/>
  <c r="J322" i="1" s="1"/>
  <c r="J320" i="1"/>
  <c r="J319" i="1" s="1"/>
  <c r="J317" i="1"/>
  <c r="J316" i="1" s="1"/>
  <c r="J312" i="1"/>
  <c r="J311" i="1" s="1"/>
  <c r="J310" i="1" s="1"/>
  <c r="J308" i="1"/>
  <c r="J307" i="1" s="1"/>
  <c r="J306" i="1" s="1"/>
  <c r="J304" i="1"/>
  <c r="J303" i="1" s="1"/>
  <c r="J302" i="1" s="1"/>
  <c r="J300" i="1"/>
  <c r="J299" i="1" s="1"/>
  <c r="J297" i="1"/>
  <c r="J296" i="1" s="1"/>
  <c r="J293" i="1"/>
  <c r="J292" i="1" s="1"/>
  <c r="J291" i="1" s="1"/>
  <c r="J287" i="1"/>
  <c r="J286" i="1" s="1"/>
  <c r="J285" i="1" s="1"/>
  <c r="J283" i="1"/>
  <c r="J282" i="1" s="1"/>
  <c r="J281" i="1" s="1"/>
  <c r="J279" i="1"/>
  <c r="J278" i="1" s="1"/>
  <c r="J276" i="1"/>
  <c r="J275" i="1" s="1"/>
  <c r="J272" i="1"/>
  <c r="J271" i="1" s="1"/>
  <c r="J268" i="1"/>
  <c r="J267" i="1" s="1"/>
  <c r="J261" i="1"/>
  <c r="J260" i="1" s="1"/>
  <c r="J258" i="1"/>
  <c r="J257" i="1" s="1"/>
  <c r="J255" i="1"/>
  <c r="J254" i="1" s="1"/>
  <c r="J250" i="1"/>
  <c r="J249" i="1" s="1"/>
  <c r="J248" i="1" s="1"/>
  <c r="J246" i="1"/>
  <c r="J245" i="1" s="1"/>
  <c r="J244" i="1" s="1"/>
  <c r="J242" i="1"/>
  <c r="J241" i="1" s="1"/>
  <c r="J237" i="1"/>
  <c r="J236" i="1" s="1"/>
  <c r="J232" i="1"/>
  <c r="J231" i="1" s="1"/>
  <c r="J230" i="1" s="1"/>
  <c r="J229" i="1" s="1"/>
  <c r="J226" i="1"/>
  <c r="J225" i="1" s="1"/>
  <c r="J223" i="1"/>
  <c r="J222" i="1" s="1"/>
  <c r="J218" i="1"/>
  <c r="J217" i="1" s="1"/>
  <c r="J216" i="1" s="1"/>
  <c r="J215" i="1" s="1"/>
  <c r="J211" i="1"/>
  <c r="J210" i="1" s="1"/>
  <c r="J209" i="1" s="1"/>
  <c r="J207" i="1"/>
  <c r="J206" i="1" s="1"/>
  <c r="J205" i="1" s="1"/>
  <c r="J203" i="1"/>
  <c r="J202" i="1" s="1"/>
  <c r="J200" i="1"/>
  <c r="J199" i="1" s="1"/>
  <c r="J196" i="1"/>
  <c r="J195" i="1" s="1"/>
  <c r="J192" i="1"/>
  <c r="J191" i="1" s="1"/>
  <c r="J188" i="1"/>
  <c r="J187" i="1" s="1"/>
  <c r="J182" i="1"/>
  <c r="J181" i="1" s="1"/>
  <c r="J180" i="1" s="1"/>
  <c r="J178" i="1"/>
  <c r="J177" i="1" s="1"/>
  <c r="J175" i="1"/>
  <c r="J174" i="1" s="1"/>
  <c r="J173" i="1" s="1"/>
  <c r="J171" i="1"/>
  <c r="J170" i="1" s="1"/>
  <c r="J169" i="1" s="1"/>
  <c r="J167" i="1"/>
  <c r="J166" i="1" s="1"/>
  <c r="J165" i="1" s="1"/>
  <c r="J163" i="1"/>
  <c r="J162" i="1" s="1"/>
  <c r="J160" i="1"/>
  <c r="J159" i="1" s="1"/>
  <c r="J156" i="1"/>
  <c r="J155" i="1" s="1"/>
  <c r="J154" i="1" s="1"/>
  <c r="J152" i="1"/>
  <c r="J151" i="1" s="1"/>
  <c r="J147" i="1"/>
  <c r="J146" i="1" s="1"/>
  <c r="J143" i="1"/>
  <c r="J142" i="1" s="1"/>
  <c r="J138" i="1" s="1"/>
  <c r="J140" i="1"/>
  <c r="J136" i="1"/>
  <c r="J135" i="1" s="1"/>
  <c r="J134" i="1" s="1"/>
  <c r="J132" i="1"/>
  <c r="J131" i="1" s="1"/>
  <c r="J130" i="1" s="1"/>
  <c r="J127" i="1"/>
  <c r="J126" i="1" s="1"/>
  <c r="J125" i="1" s="1"/>
  <c r="J123" i="1"/>
  <c r="J121" i="1"/>
  <c r="J118" i="1"/>
  <c r="J117" i="1" s="1"/>
  <c r="J114" i="1"/>
  <c r="J113" i="1" s="1"/>
  <c r="J112" i="1" s="1"/>
  <c r="J110" i="1"/>
  <c r="J109" i="1" s="1"/>
  <c r="J106" i="1"/>
  <c r="J105" i="1" s="1"/>
  <c r="J102" i="1"/>
  <c r="J101" i="1" s="1"/>
  <c r="J100" i="1" s="1"/>
  <c r="J94" i="1"/>
  <c r="J93" i="1" s="1"/>
  <c r="J90" i="1"/>
  <c r="J89" i="1" s="1"/>
  <c r="J85" i="1"/>
  <c r="J84" i="1" s="1"/>
  <c r="J83" i="1" s="1"/>
  <c r="J81" i="1"/>
  <c r="J80" i="1" s="1"/>
  <c r="J79" i="1" s="1"/>
  <c r="J75" i="1"/>
  <c r="J74" i="1" s="1"/>
  <c r="J73" i="1" s="1"/>
  <c r="J71" i="1"/>
  <c r="J70" i="1" s="1"/>
  <c r="J69" i="1" s="1"/>
  <c r="J67" i="1"/>
  <c r="J66" i="1" s="1"/>
  <c r="J65" i="1" s="1"/>
  <c r="J63" i="1"/>
  <c r="J62" i="1" s="1"/>
  <c r="J58" i="1"/>
  <c r="J57" i="1" s="1"/>
  <c r="J53" i="1"/>
  <c r="J52" i="1" s="1"/>
  <c r="J51" i="1" s="1"/>
  <c r="J50" i="1" s="1"/>
  <c r="J48" i="1"/>
  <c r="J47" i="1" s="1"/>
  <c r="J46" i="1" s="1"/>
  <c r="J44" i="1"/>
  <c r="J43" i="1" s="1"/>
  <c r="J41" i="1"/>
  <c r="J40" i="1" s="1"/>
  <c r="J36" i="1"/>
  <c r="J35" i="1" s="1"/>
  <c r="J30" i="1"/>
  <c r="J29" i="1" s="1"/>
  <c r="J28" i="1" s="1"/>
  <c r="J25" i="1"/>
  <c r="J24" i="1" s="1"/>
  <c r="J20" i="1"/>
  <c r="J19" i="1" s="1"/>
  <c r="J14" i="1"/>
  <c r="J13" i="1" s="1"/>
  <c r="J12" i="1" s="1"/>
  <c r="M796" i="1" l="1"/>
  <c r="R796" i="1" s="1"/>
  <c r="R801" i="1"/>
  <c r="J495" i="1"/>
  <c r="J725" i="1"/>
  <c r="J724" i="1" s="1"/>
  <c r="J723" i="1" s="1"/>
  <c r="J698" i="1"/>
  <c r="J693" i="1" s="1"/>
  <c r="J434" i="1"/>
  <c r="J56" i="1"/>
  <c r="J55" i="1" s="1"/>
  <c r="J668" i="1"/>
  <c r="J120" i="1"/>
  <c r="J116" i="1" s="1"/>
  <c r="J145" i="1"/>
  <c r="J266" i="1"/>
  <c r="J755" i="1"/>
  <c r="J390" i="1"/>
  <c r="J358" i="1" s="1"/>
  <c r="J221" i="1"/>
  <c r="J220" i="1" s="1"/>
  <c r="J253" i="1"/>
  <c r="J252" i="1" s="1"/>
  <c r="J158" i="1"/>
  <c r="J194" i="1"/>
  <c r="J18" i="1"/>
  <c r="J11" i="1" s="1"/>
  <c r="J34" i="1"/>
  <c r="J27" i="1" s="1"/>
  <c r="J295" i="1"/>
  <c r="J290" i="1" s="1"/>
  <c r="J104" i="1"/>
  <c r="J186" i="1"/>
  <c r="J235" i="1"/>
  <c r="J234" i="1" s="1"/>
  <c r="J315" i="1"/>
  <c r="J314" i="1" s="1"/>
  <c r="J274" i="1"/>
  <c r="J552" i="1"/>
  <c r="J414" i="1"/>
  <c r="J631" i="1"/>
  <c r="J644" i="1"/>
  <c r="J711" i="1"/>
  <c r="J774" i="1"/>
  <c r="J773" i="1" s="1"/>
  <c r="J772" i="1" s="1"/>
  <c r="J747" i="1"/>
  <c r="J88" i="1"/>
  <c r="J589" i="1"/>
  <c r="Q817" i="1"/>
  <c r="P813" i="1"/>
  <c r="P812" i="1" s="1"/>
  <c r="P811" i="1" s="1"/>
  <c r="P810" i="1" s="1"/>
  <c r="M813" i="1"/>
  <c r="G813" i="1"/>
  <c r="G812" i="1" s="1"/>
  <c r="G811" i="1" s="1"/>
  <c r="G810" i="1" s="1"/>
  <c r="P808" i="1"/>
  <c r="P807" i="1" s="1"/>
  <c r="P806" i="1" s="1"/>
  <c r="P805" i="1" s="1"/>
  <c r="M808" i="1"/>
  <c r="G808" i="1"/>
  <c r="G807" i="1" s="1"/>
  <c r="G806" i="1" s="1"/>
  <c r="G805" i="1" s="1"/>
  <c r="P794" i="1"/>
  <c r="P793" i="1" s="1"/>
  <c r="P792" i="1" s="1"/>
  <c r="M794" i="1"/>
  <c r="G794" i="1"/>
  <c r="G793" i="1" s="1"/>
  <c r="G792" i="1" s="1"/>
  <c r="P790" i="1"/>
  <c r="P789" i="1" s="1"/>
  <c r="P788" i="1" s="1"/>
  <c r="M790" i="1"/>
  <c r="G790" i="1"/>
  <c r="G789" i="1" s="1"/>
  <c r="G788" i="1" s="1"/>
  <c r="P786" i="1"/>
  <c r="P785" i="1" s="1"/>
  <c r="P784" i="1" s="1"/>
  <c r="M786" i="1"/>
  <c r="G786" i="1"/>
  <c r="G785" i="1" s="1"/>
  <c r="G784" i="1" s="1"/>
  <c r="P782" i="1"/>
  <c r="P781" i="1" s="1"/>
  <c r="M782" i="1"/>
  <c r="G782" i="1"/>
  <c r="G781" i="1" s="1"/>
  <c r="P779" i="1"/>
  <c r="P778" i="1" s="1"/>
  <c r="M779" i="1"/>
  <c r="G779" i="1"/>
  <c r="G778" i="1" s="1"/>
  <c r="P776" i="1"/>
  <c r="P775" i="1" s="1"/>
  <c r="M776" i="1"/>
  <c r="G776" i="1"/>
  <c r="G775" i="1" s="1"/>
  <c r="P770" i="1"/>
  <c r="P769" i="1" s="1"/>
  <c r="P768" i="1" s="1"/>
  <c r="M770" i="1"/>
  <c r="G770" i="1"/>
  <c r="G769" i="1" s="1"/>
  <c r="G768" i="1" s="1"/>
  <c r="P766" i="1"/>
  <c r="P765" i="1" s="1"/>
  <c r="P764" i="1" s="1"/>
  <c r="M766" i="1"/>
  <c r="G766" i="1"/>
  <c r="G765" i="1" s="1"/>
  <c r="G764" i="1" s="1"/>
  <c r="P762" i="1"/>
  <c r="P761" i="1" s="1"/>
  <c r="M762" i="1"/>
  <c r="G762" i="1"/>
  <c r="G761" i="1" s="1"/>
  <c r="P757" i="1"/>
  <c r="P756" i="1" s="1"/>
  <c r="M757" i="1"/>
  <c r="G757" i="1"/>
  <c r="G756" i="1" s="1"/>
  <c r="P753" i="1"/>
  <c r="P752" i="1" s="1"/>
  <c r="M753" i="1"/>
  <c r="G753" i="1"/>
  <c r="G752" i="1" s="1"/>
  <c r="P749" i="1"/>
  <c r="P748" i="1" s="1"/>
  <c r="M749" i="1"/>
  <c r="G749" i="1"/>
  <c r="G748" i="1" s="1"/>
  <c r="P744" i="1"/>
  <c r="P743" i="1" s="1"/>
  <c r="P742" i="1" s="1"/>
  <c r="M744" i="1"/>
  <c r="G744" i="1"/>
  <c r="G743" i="1" s="1"/>
  <c r="G742" i="1" s="1"/>
  <c r="P740" i="1"/>
  <c r="P739" i="1" s="1"/>
  <c r="P738" i="1" s="1"/>
  <c r="M740" i="1"/>
  <c r="G740" i="1"/>
  <c r="G739" i="1" s="1"/>
  <c r="G738" i="1" s="1"/>
  <c r="P736" i="1"/>
  <c r="P735" i="1" s="1"/>
  <c r="P734" i="1" s="1"/>
  <c r="M736" i="1"/>
  <c r="G736" i="1"/>
  <c r="G735" i="1" s="1"/>
  <c r="G734" i="1" s="1"/>
  <c r="P732" i="1"/>
  <c r="P731" i="1" s="1"/>
  <c r="P730" i="1" s="1"/>
  <c r="M732" i="1"/>
  <c r="G732" i="1"/>
  <c r="G731" i="1" s="1"/>
  <c r="G730" i="1" s="1"/>
  <c r="P728" i="1"/>
  <c r="M728" i="1"/>
  <c r="R728" i="1" s="1"/>
  <c r="G728" i="1"/>
  <c r="P726" i="1"/>
  <c r="M726" i="1"/>
  <c r="R726" i="1" s="1"/>
  <c r="G726" i="1"/>
  <c r="P721" i="1"/>
  <c r="P720" i="1" s="1"/>
  <c r="M721" i="1"/>
  <c r="G721" i="1"/>
  <c r="G720" i="1" s="1"/>
  <c r="P718" i="1"/>
  <c r="P717" i="1" s="1"/>
  <c r="P716" i="1" s="1"/>
  <c r="M718" i="1"/>
  <c r="G718" i="1"/>
  <c r="G717" i="1" s="1"/>
  <c r="G716" i="1" s="1"/>
  <c r="P714" i="1"/>
  <c r="P713" i="1" s="1"/>
  <c r="P712" i="1" s="1"/>
  <c r="M714" i="1"/>
  <c r="G714" i="1"/>
  <c r="G713" i="1" s="1"/>
  <c r="G712" i="1" s="1"/>
  <c r="P709" i="1"/>
  <c r="P708" i="1" s="1"/>
  <c r="P707" i="1" s="1"/>
  <c r="P706" i="1" s="1"/>
  <c r="M709" i="1"/>
  <c r="G709" i="1"/>
  <c r="G708" i="1" s="1"/>
  <c r="G707" i="1" s="1"/>
  <c r="G706" i="1" s="1"/>
  <c r="P703" i="1"/>
  <c r="P702" i="1" s="1"/>
  <c r="M703" i="1"/>
  <c r="G703" i="1"/>
  <c r="G702" i="1" s="1"/>
  <c r="P700" i="1"/>
  <c r="P699" i="1" s="1"/>
  <c r="M700" i="1"/>
  <c r="G700" i="1"/>
  <c r="G699" i="1" s="1"/>
  <c r="P696" i="1"/>
  <c r="P695" i="1" s="1"/>
  <c r="P694" i="1" s="1"/>
  <c r="M696" i="1"/>
  <c r="G696" i="1"/>
  <c r="G695" i="1" s="1"/>
  <c r="G694" i="1" s="1"/>
  <c r="P691" i="1"/>
  <c r="P690" i="1" s="1"/>
  <c r="P689" i="1" s="1"/>
  <c r="M691" i="1"/>
  <c r="G691" i="1"/>
  <c r="G690" i="1" s="1"/>
  <c r="G689" i="1" s="1"/>
  <c r="P687" i="1"/>
  <c r="P686" i="1" s="1"/>
  <c r="P685" i="1" s="1"/>
  <c r="M687" i="1"/>
  <c r="G687" i="1"/>
  <c r="G686" i="1" s="1"/>
  <c r="G685" i="1" s="1"/>
  <c r="P683" i="1"/>
  <c r="P682" i="1" s="1"/>
  <c r="P681" i="1" s="1"/>
  <c r="M683" i="1"/>
  <c r="G683" i="1"/>
  <c r="G682" i="1" s="1"/>
  <c r="G681" i="1" s="1"/>
  <c r="P679" i="1"/>
  <c r="P678" i="1" s="1"/>
  <c r="P677" i="1" s="1"/>
  <c r="M679" i="1"/>
  <c r="G679" i="1"/>
  <c r="G678" i="1" s="1"/>
  <c r="G677" i="1" s="1"/>
  <c r="P675" i="1"/>
  <c r="P674" i="1" s="1"/>
  <c r="P673" i="1" s="1"/>
  <c r="M675" i="1"/>
  <c r="G675" i="1"/>
  <c r="G674" i="1" s="1"/>
  <c r="G673" i="1" s="1"/>
  <c r="P671" i="1"/>
  <c r="P670" i="1" s="1"/>
  <c r="P669" i="1" s="1"/>
  <c r="M671" i="1"/>
  <c r="G671" i="1"/>
  <c r="G670" i="1" s="1"/>
  <c r="G669" i="1" s="1"/>
  <c r="P657" i="1"/>
  <c r="P656" i="1" s="1"/>
  <c r="P655" i="1" s="1"/>
  <c r="M657" i="1"/>
  <c r="G657" i="1"/>
  <c r="G656" i="1" s="1"/>
  <c r="G655" i="1" s="1"/>
  <c r="P653" i="1"/>
  <c r="P652" i="1" s="1"/>
  <c r="P651" i="1" s="1"/>
  <c r="M653" i="1"/>
  <c r="G653" i="1"/>
  <c r="G652" i="1" s="1"/>
  <c r="G651" i="1" s="1"/>
  <c r="P649" i="1"/>
  <c r="P648" i="1" s="1"/>
  <c r="M649" i="1"/>
  <c r="G649" i="1"/>
  <c r="G648" i="1" s="1"/>
  <c r="P646" i="1"/>
  <c r="P645" i="1" s="1"/>
  <c r="M646" i="1"/>
  <c r="G646" i="1"/>
  <c r="G645" i="1" s="1"/>
  <c r="P642" i="1"/>
  <c r="P641" i="1" s="1"/>
  <c r="P640" i="1" s="1"/>
  <c r="M642" i="1"/>
  <c r="G642" i="1"/>
  <c r="G641" i="1" s="1"/>
  <c r="G640" i="1" s="1"/>
  <c r="P638" i="1"/>
  <c r="P637" i="1" s="1"/>
  <c r="M638" i="1"/>
  <c r="G638" i="1"/>
  <c r="G637" i="1" s="1"/>
  <c r="P633" i="1"/>
  <c r="P632" i="1" s="1"/>
  <c r="M633" i="1"/>
  <c r="G633" i="1"/>
  <c r="G632" i="1" s="1"/>
  <c r="P629" i="1"/>
  <c r="P628" i="1" s="1"/>
  <c r="P627" i="1" s="1"/>
  <c r="M629" i="1"/>
  <c r="G629" i="1"/>
  <c r="G628" i="1" s="1"/>
  <c r="G627" i="1" s="1"/>
  <c r="P625" i="1"/>
  <c r="P624" i="1" s="1"/>
  <c r="P623" i="1" s="1"/>
  <c r="M625" i="1"/>
  <c r="G625" i="1"/>
  <c r="G624" i="1" s="1"/>
  <c r="G623" i="1" s="1"/>
  <c r="P621" i="1"/>
  <c r="P620" i="1" s="1"/>
  <c r="P619" i="1" s="1"/>
  <c r="M621" i="1"/>
  <c r="G621" i="1"/>
  <c r="G620" i="1" s="1"/>
  <c r="G619" i="1" s="1"/>
  <c r="P613" i="1"/>
  <c r="P612" i="1" s="1"/>
  <c r="P611" i="1" s="1"/>
  <c r="M613" i="1"/>
  <c r="G613" i="1"/>
  <c r="G612" i="1" s="1"/>
  <c r="G611" i="1" s="1"/>
  <c r="P609" i="1"/>
  <c r="P608" i="1" s="1"/>
  <c r="P607" i="1" s="1"/>
  <c r="M609" i="1"/>
  <c r="G609" i="1"/>
  <c r="G608" i="1" s="1"/>
  <c r="G607" i="1" s="1"/>
  <c r="P605" i="1"/>
  <c r="P604" i="1" s="1"/>
  <c r="P603" i="1" s="1"/>
  <c r="M605" i="1"/>
  <c r="G605" i="1"/>
  <c r="G604" i="1" s="1"/>
  <c r="G603" i="1" s="1"/>
  <c r="P600" i="1"/>
  <c r="P599" i="1" s="1"/>
  <c r="P598" i="1" s="1"/>
  <c r="M600" i="1"/>
  <c r="G600" i="1"/>
  <c r="G599" i="1" s="1"/>
  <c r="G598" i="1" s="1"/>
  <c r="P596" i="1"/>
  <c r="P595" i="1" s="1"/>
  <c r="P594" i="1" s="1"/>
  <c r="M596" i="1"/>
  <c r="G596" i="1"/>
  <c r="G595" i="1" s="1"/>
  <c r="G594" i="1" s="1"/>
  <c r="P592" i="1"/>
  <c r="P591" i="1" s="1"/>
  <c r="P590" i="1" s="1"/>
  <c r="M592" i="1"/>
  <c r="G592" i="1"/>
  <c r="G591" i="1" s="1"/>
  <c r="G590" i="1" s="1"/>
  <c r="P587" i="1"/>
  <c r="P586" i="1" s="1"/>
  <c r="P585" i="1" s="1"/>
  <c r="M587" i="1"/>
  <c r="G587" i="1"/>
  <c r="G586" i="1" s="1"/>
  <c r="G585" i="1" s="1"/>
  <c r="P583" i="1"/>
  <c r="P582" i="1" s="1"/>
  <c r="P581" i="1" s="1"/>
  <c r="M583" i="1"/>
  <c r="G583" i="1"/>
  <c r="G582" i="1" s="1"/>
  <c r="G581" i="1" s="1"/>
  <c r="P579" i="1"/>
  <c r="P578" i="1" s="1"/>
  <c r="P577" i="1" s="1"/>
  <c r="M579" i="1"/>
  <c r="G579" i="1"/>
  <c r="G578" i="1" s="1"/>
  <c r="G577" i="1" s="1"/>
  <c r="P575" i="1"/>
  <c r="P574" i="1" s="1"/>
  <c r="P573" i="1" s="1"/>
  <c r="M575" i="1"/>
  <c r="G575" i="1"/>
  <c r="G574" i="1" s="1"/>
  <c r="G573" i="1" s="1"/>
  <c r="P571" i="1"/>
  <c r="P570" i="1" s="1"/>
  <c r="P569" i="1" s="1"/>
  <c r="M571" i="1"/>
  <c r="G571" i="1"/>
  <c r="G570" i="1" s="1"/>
  <c r="G569" i="1" s="1"/>
  <c r="P567" i="1"/>
  <c r="P566" i="1" s="1"/>
  <c r="P565" i="1" s="1"/>
  <c r="M567" i="1"/>
  <c r="G567" i="1"/>
  <c r="G566" i="1" s="1"/>
  <c r="G565" i="1" s="1"/>
  <c r="M563" i="1"/>
  <c r="P559" i="1"/>
  <c r="P558" i="1" s="1"/>
  <c r="P557" i="1" s="1"/>
  <c r="M559" i="1"/>
  <c r="G559" i="1"/>
  <c r="G558" i="1" s="1"/>
  <c r="G557" i="1" s="1"/>
  <c r="P555" i="1"/>
  <c r="P554" i="1" s="1"/>
  <c r="P553" i="1" s="1"/>
  <c r="M555" i="1"/>
  <c r="G555" i="1"/>
  <c r="G554" i="1" s="1"/>
  <c r="G553" i="1" s="1"/>
  <c r="P546" i="1"/>
  <c r="P545" i="1" s="1"/>
  <c r="P544" i="1" s="1"/>
  <c r="M546" i="1"/>
  <c r="G546" i="1"/>
  <c r="G545" i="1" s="1"/>
  <c r="G544" i="1" s="1"/>
  <c r="P542" i="1"/>
  <c r="P541" i="1" s="1"/>
  <c r="P540" i="1" s="1"/>
  <c r="M542" i="1"/>
  <c r="G542" i="1"/>
  <c r="G541" i="1" s="1"/>
  <c r="G540" i="1" s="1"/>
  <c r="P538" i="1"/>
  <c r="P537" i="1" s="1"/>
  <c r="P536" i="1" s="1"/>
  <c r="M538" i="1"/>
  <c r="G538" i="1"/>
  <c r="G537" i="1" s="1"/>
  <c r="G536" i="1" s="1"/>
  <c r="P534" i="1"/>
  <c r="P533" i="1" s="1"/>
  <c r="P532" i="1" s="1"/>
  <c r="M534" i="1"/>
  <c r="G534" i="1"/>
  <c r="G533" i="1" s="1"/>
  <c r="G532" i="1" s="1"/>
  <c r="P530" i="1"/>
  <c r="P529" i="1" s="1"/>
  <c r="P528" i="1" s="1"/>
  <c r="M530" i="1"/>
  <c r="G530" i="1"/>
  <c r="G529" i="1" s="1"/>
  <c r="G528" i="1" s="1"/>
  <c r="P526" i="1"/>
  <c r="P525" i="1" s="1"/>
  <c r="P524" i="1" s="1"/>
  <c r="M526" i="1"/>
  <c r="G526" i="1"/>
  <c r="G525" i="1" s="1"/>
  <c r="G524" i="1" s="1"/>
  <c r="P522" i="1"/>
  <c r="P521" i="1" s="1"/>
  <c r="P520" i="1" s="1"/>
  <c r="M522" i="1"/>
  <c r="G522" i="1"/>
  <c r="G521" i="1" s="1"/>
  <c r="G520" i="1" s="1"/>
  <c r="P514" i="1"/>
  <c r="P513" i="1" s="1"/>
  <c r="P512" i="1" s="1"/>
  <c r="M514" i="1"/>
  <c r="G514" i="1"/>
  <c r="G513" i="1" s="1"/>
  <c r="G512" i="1" s="1"/>
  <c r="P510" i="1"/>
  <c r="P509" i="1" s="1"/>
  <c r="P508" i="1" s="1"/>
  <c r="M510" i="1"/>
  <c r="G510" i="1"/>
  <c r="G509" i="1" s="1"/>
  <c r="G508" i="1" s="1"/>
  <c r="P502" i="1"/>
  <c r="P501" i="1" s="1"/>
  <c r="P500" i="1" s="1"/>
  <c r="M502" i="1"/>
  <c r="G502" i="1"/>
  <c r="G501" i="1" s="1"/>
  <c r="G500" i="1" s="1"/>
  <c r="P498" i="1"/>
  <c r="P497" i="1" s="1"/>
  <c r="P496" i="1" s="1"/>
  <c r="M498" i="1"/>
  <c r="G498" i="1"/>
  <c r="G497" i="1" s="1"/>
  <c r="G496" i="1" s="1"/>
  <c r="Q495" i="1"/>
  <c r="P493" i="1"/>
  <c r="P492" i="1" s="1"/>
  <c r="P491" i="1" s="1"/>
  <c r="M493" i="1"/>
  <c r="G493" i="1"/>
  <c r="G492" i="1" s="1"/>
  <c r="G491" i="1" s="1"/>
  <c r="P489" i="1"/>
  <c r="P488" i="1" s="1"/>
  <c r="P487" i="1" s="1"/>
  <c r="M489" i="1"/>
  <c r="G489" i="1"/>
  <c r="G488" i="1" s="1"/>
  <c r="G487" i="1" s="1"/>
  <c r="P485" i="1"/>
  <c r="P484" i="1" s="1"/>
  <c r="P483" i="1" s="1"/>
  <c r="M485" i="1"/>
  <c r="G485" i="1"/>
  <c r="G484" i="1" s="1"/>
  <c r="G483" i="1" s="1"/>
  <c r="P481" i="1"/>
  <c r="P480" i="1" s="1"/>
  <c r="P479" i="1" s="1"/>
  <c r="M481" i="1"/>
  <c r="G481" i="1"/>
  <c r="G480" i="1" s="1"/>
  <c r="G479" i="1" s="1"/>
  <c r="P477" i="1"/>
  <c r="P476" i="1" s="1"/>
  <c r="P475" i="1" s="1"/>
  <c r="M477" i="1"/>
  <c r="G477" i="1"/>
  <c r="G476" i="1" s="1"/>
  <c r="G475" i="1" s="1"/>
  <c r="P473" i="1"/>
  <c r="P472" i="1" s="1"/>
  <c r="P471" i="1" s="1"/>
  <c r="M473" i="1"/>
  <c r="G473" i="1"/>
  <c r="G472" i="1" s="1"/>
  <c r="G471" i="1" s="1"/>
  <c r="P469" i="1"/>
  <c r="P468" i="1" s="1"/>
  <c r="P467" i="1" s="1"/>
  <c r="M469" i="1"/>
  <c r="G469" i="1"/>
  <c r="G468" i="1" s="1"/>
  <c r="G467" i="1" s="1"/>
  <c r="P465" i="1"/>
  <c r="P464" i="1" s="1"/>
  <c r="P463" i="1" s="1"/>
  <c r="M465" i="1"/>
  <c r="G465" i="1"/>
  <c r="G464" i="1" s="1"/>
  <c r="G463" i="1" s="1"/>
  <c r="P461" i="1"/>
  <c r="P460" i="1" s="1"/>
  <c r="P459" i="1" s="1"/>
  <c r="M461" i="1"/>
  <c r="G461" i="1"/>
  <c r="G460" i="1" s="1"/>
  <c r="G459" i="1" s="1"/>
  <c r="P453" i="1"/>
  <c r="P452" i="1" s="1"/>
  <c r="P451" i="1" s="1"/>
  <c r="M453" i="1"/>
  <c r="G453" i="1"/>
  <c r="G452" i="1" s="1"/>
  <c r="G451" i="1" s="1"/>
  <c r="P449" i="1"/>
  <c r="P448" i="1" s="1"/>
  <c r="P447" i="1" s="1"/>
  <c r="M449" i="1"/>
  <c r="G449" i="1"/>
  <c r="G448" i="1" s="1"/>
  <c r="G447" i="1" s="1"/>
  <c r="P441" i="1"/>
  <c r="P440" i="1" s="1"/>
  <c r="P439" i="1" s="1"/>
  <c r="M441" i="1"/>
  <c r="G441" i="1"/>
  <c r="G440" i="1" s="1"/>
  <c r="G439" i="1" s="1"/>
  <c r="P437" i="1"/>
  <c r="P436" i="1" s="1"/>
  <c r="P435" i="1" s="1"/>
  <c r="M437" i="1"/>
  <c r="G437" i="1"/>
  <c r="G436" i="1" s="1"/>
  <c r="G435" i="1" s="1"/>
  <c r="P431" i="1"/>
  <c r="P430" i="1" s="1"/>
  <c r="P429" i="1" s="1"/>
  <c r="P428" i="1" s="1"/>
  <c r="P427" i="1" s="1"/>
  <c r="M431" i="1"/>
  <c r="G431" i="1"/>
  <c r="G430" i="1" s="1"/>
  <c r="G429" i="1" s="1"/>
  <c r="G428" i="1" s="1"/>
  <c r="G427" i="1" s="1"/>
  <c r="P425" i="1"/>
  <c r="P424" i="1" s="1"/>
  <c r="P423" i="1" s="1"/>
  <c r="M425" i="1"/>
  <c r="G425" i="1"/>
  <c r="G424" i="1" s="1"/>
  <c r="G423" i="1" s="1"/>
  <c r="P421" i="1"/>
  <c r="P420" i="1" s="1"/>
  <c r="P419" i="1" s="1"/>
  <c r="M421" i="1"/>
  <c r="G421" i="1"/>
  <c r="G420" i="1" s="1"/>
  <c r="G419" i="1" s="1"/>
  <c r="P417" i="1"/>
  <c r="P416" i="1" s="1"/>
  <c r="P415" i="1" s="1"/>
  <c r="M417" i="1"/>
  <c r="G417" i="1"/>
  <c r="G416" i="1" s="1"/>
  <c r="G415" i="1" s="1"/>
  <c r="P412" i="1"/>
  <c r="P411" i="1" s="1"/>
  <c r="P410" i="1" s="1"/>
  <c r="M412" i="1"/>
  <c r="G412" i="1"/>
  <c r="G411" i="1" s="1"/>
  <c r="G410" i="1" s="1"/>
  <c r="P408" i="1"/>
  <c r="P407" i="1" s="1"/>
  <c r="P406" i="1" s="1"/>
  <c r="M408" i="1"/>
  <c r="G408" i="1"/>
  <c r="G407" i="1" s="1"/>
  <c r="G406" i="1" s="1"/>
  <c r="P404" i="1"/>
  <c r="P403" i="1" s="1"/>
  <c r="P402" i="1" s="1"/>
  <c r="M404" i="1"/>
  <c r="G404" i="1"/>
  <c r="G403" i="1" s="1"/>
  <c r="G402" i="1" s="1"/>
  <c r="P400" i="1"/>
  <c r="P399" i="1" s="1"/>
  <c r="P398" i="1" s="1"/>
  <c r="M400" i="1"/>
  <c r="G400" i="1"/>
  <c r="G399" i="1" s="1"/>
  <c r="G398" i="1" s="1"/>
  <c r="P396" i="1"/>
  <c r="P395" i="1" s="1"/>
  <c r="P394" i="1" s="1"/>
  <c r="M396" i="1"/>
  <c r="G396" i="1"/>
  <c r="G395" i="1" s="1"/>
  <c r="G394" i="1" s="1"/>
  <c r="P392" i="1"/>
  <c r="P391" i="1" s="1"/>
  <c r="M392" i="1"/>
  <c r="G392" i="1"/>
  <c r="G390" i="1" s="1"/>
  <c r="P384" i="1"/>
  <c r="P383" i="1" s="1"/>
  <c r="P382" i="1" s="1"/>
  <c r="M384" i="1"/>
  <c r="G384" i="1"/>
  <c r="G383" i="1" s="1"/>
  <c r="G382" i="1" s="1"/>
  <c r="P377" i="1"/>
  <c r="P376" i="1" s="1"/>
  <c r="P375" i="1" s="1"/>
  <c r="M377" i="1"/>
  <c r="G377" i="1"/>
  <c r="G376" i="1" s="1"/>
  <c r="G375" i="1" s="1"/>
  <c r="P373" i="1"/>
  <c r="P372" i="1" s="1"/>
  <c r="P371" i="1" s="1"/>
  <c r="M373" i="1"/>
  <c r="G373" i="1"/>
  <c r="G372" i="1" s="1"/>
  <c r="G371" i="1" s="1"/>
  <c r="P369" i="1"/>
  <c r="P368" i="1" s="1"/>
  <c r="P367" i="1" s="1"/>
  <c r="M369" i="1"/>
  <c r="G369" i="1"/>
  <c r="G368" i="1" s="1"/>
  <c r="G367" i="1" s="1"/>
  <c r="P365" i="1"/>
  <c r="P364" i="1" s="1"/>
  <c r="P363" i="1" s="1"/>
  <c r="M365" i="1"/>
  <c r="G365" i="1"/>
  <c r="G364" i="1" s="1"/>
  <c r="G363" i="1" s="1"/>
  <c r="P361" i="1"/>
  <c r="P360" i="1" s="1"/>
  <c r="P359" i="1" s="1"/>
  <c r="M361" i="1"/>
  <c r="G361" i="1"/>
  <c r="G360" i="1" s="1"/>
  <c r="G359" i="1" s="1"/>
  <c r="P355" i="1"/>
  <c r="P354" i="1" s="1"/>
  <c r="P353" i="1" s="1"/>
  <c r="M355" i="1"/>
  <c r="G355" i="1"/>
  <c r="G354" i="1" s="1"/>
  <c r="G353" i="1" s="1"/>
  <c r="P351" i="1"/>
  <c r="P350" i="1" s="1"/>
  <c r="P349" i="1" s="1"/>
  <c r="M351" i="1"/>
  <c r="G351" i="1"/>
  <c r="G350" i="1" s="1"/>
  <c r="G349" i="1" s="1"/>
  <c r="P343" i="1"/>
  <c r="P342" i="1" s="1"/>
  <c r="P341" i="1" s="1"/>
  <c r="M343" i="1"/>
  <c r="G343" i="1"/>
  <c r="G342" i="1" s="1"/>
  <c r="G341" i="1" s="1"/>
  <c r="P324" i="1"/>
  <c r="P323" i="1" s="1"/>
  <c r="P322" i="1" s="1"/>
  <c r="M324" i="1"/>
  <c r="G324" i="1"/>
  <c r="G323" i="1" s="1"/>
  <c r="G322" i="1" s="1"/>
  <c r="P320" i="1"/>
  <c r="P319" i="1" s="1"/>
  <c r="M320" i="1"/>
  <c r="G320" i="1"/>
  <c r="G319" i="1" s="1"/>
  <c r="P317" i="1"/>
  <c r="P316" i="1" s="1"/>
  <c r="M317" i="1"/>
  <c r="G317" i="1"/>
  <c r="G316" i="1" s="1"/>
  <c r="P312" i="1"/>
  <c r="P311" i="1" s="1"/>
  <c r="P310" i="1" s="1"/>
  <c r="M312" i="1"/>
  <c r="G312" i="1"/>
  <c r="G311" i="1" s="1"/>
  <c r="G310" i="1" s="1"/>
  <c r="P308" i="1"/>
  <c r="P307" i="1" s="1"/>
  <c r="P306" i="1" s="1"/>
  <c r="M308" i="1"/>
  <c r="G308" i="1"/>
  <c r="G307" i="1" s="1"/>
  <c r="G306" i="1" s="1"/>
  <c r="P304" i="1"/>
  <c r="P303" i="1" s="1"/>
  <c r="P302" i="1" s="1"/>
  <c r="M304" i="1"/>
  <c r="G304" i="1"/>
  <c r="G303" i="1" s="1"/>
  <c r="G302" i="1" s="1"/>
  <c r="P300" i="1"/>
  <c r="P299" i="1" s="1"/>
  <c r="M300" i="1"/>
  <c r="G300" i="1"/>
  <c r="G299" i="1" s="1"/>
  <c r="P297" i="1"/>
  <c r="P296" i="1" s="1"/>
  <c r="M297" i="1"/>
  <c r="G297" i="1"/>
  <c r="G296" i="1" s="1"/>
  <c r="P293" i="1"/>
  <c r="P292" i="1" s="1"/>
  <c r="P291" i="1" s="1"/>
  <c r="M293" i="1"/>
  <c r="G293" i="1"/>
  <c r="G292" i="1" s="1"/>
  <c r="G291" i="1" s="1"/>
  <c r="P287" i="1"/>
  <c r="P286" i="1" s="1"/>
  <c r="P285" i="1" s="1"/>
  <c r="M287" i="1"/>
  <c r="G287" i="1"/>
  <c r="G286" i="1" s="1"/>
  <c r="G285" i="1" s="1"/>
  <c r="P283" i="1"/>
  <c r="P282" i="1" s="1"/>
  <c r="P281" i="1" s="1"/>
  <c r="M283" i="1"/>
  <c r="G283" i="1"/>
  <c r="G282" i="1" s="1"/>
  <c r="G281" i="1" s="1"/>
  <c r="P279" i="1"/>
  <c r="P278" i="1" s="1"/>
  <c r="M279" i="1"/>
  <c r="G279" i="1"/>
  <c r="G278" i="1" s="1"/>
  <c r="P276" i="1"/>
  <c r="P275" i="1" s="1"/>
  <c r="M276" i="1"/>
  <c r="G276" i="1"/>
  <c r="G275" i="1" s="1"/>
  <c r="P272" i="1"/>
  <c r="P271" i="1" s="1"/>
  <c r="M272" i="1"/>
  <c r="G272" i="1"/>
  <c r="G271" i="1" s="1"/>
  <c r="P268" i="1"/>
  <c r="P267" i="1" s="1"/>
  <c r="M268" i="1"/>
  <c r="G268" i="1"/>
  <c r="G267" i="1" s="1"/>
  <c r="P262" i="1"/>
  <c r="P261" i="1" s="1"/>
  <c r="P260" i="1" s="1"/>
  <c r="M262" i="1"/>
  <c r="G262" i="1"/>
  <c r="G261" i="1" s="1"/>
  <c r="G260" i="1" s="1"/>
  <c r="P258" i="1"/>
  <c r="P257" i="1" s="1"/>
  <c r="M258" i="1"/>
  <c r="G258" i="1"/>
  <c r="G257" i="1" s="1"/>
  <c r="P255" i="1"/>
  <c r="P254" i="1" s="1"/>
  <c r="M255" i="1"/>
  <c r="G255" i="1"/>
  <c r="G254" i="1" s="1"/>
  <c r="P250" i="1"/>
  <c r="P249" i="1" s="1"/>
  <c r="P248" i="1" s="1"/>
  <c r="M250" i="1"/>
  <c r="G250" i="1"/>
  <c r="G249" i="1" s="1"/>
  <c r="G248" i="1" s="1"/>
  <c r="P246" i="1"/>
  <c r="P245" i="1" s="1"/>
  <c r="P244" i="1" s="1"/>
  <c r="M246" i="1"/>
  <c r="G246" i="1"/>
  <c r="G245" i="1" s="1"/>
  <c r="G244" i="1" s="1"/>
  <c r="P242" i="1"/>
  <c r="P241" i="1" s="1"/>
  <c r="M242" i="1"/>
  <c r="G242" i="1"/>
  <c r="G241" i="1" s="1"/>
  <c r="P237" i="1"/>
  <c r="P236" i="1" s="1"/>
  <c r="M237" i="1"/>
  <c r="G237" i="1"/>
  <c r="G236" i="1" s="1"/>
  <c r="P232" i="1"/>
  <c r="P231" i="1" s="1"/>
  <c r="P230" i="1" s="1"/>
  <c r="P229" i="1" s="1"/>
  <c r="M232" i="1"/>
  <c r="G232" i="1"/>
  <c r="G231" i="1" s="1"/>
  <c r="G230" i="1" s="1"/>
  <c r="G229" i="1" s="1"/>
  <c r="P226" i="1"/>
  <c r="P225" i="1" s="1"/>
  <c r="M226" i="1"/>
  <c r="G226" i="1"/>
  <c r="G225" i="1" s="1"/>
  <c r="P223" i="1"/>
  <c r="P222" i="1" s="1"/>
  <c r="M223" i="1"/>
  <c r="G223" i="1"/>
  <c r="G222" i="1" s="1"/>
  <c r="P218" i="1"/>
  <c r="P217" i="1" s="1"/>
  <c r="P216" i="1" s="1"/>
  <c r="P215" i="1" s="1"/>
  <c r="M218" i="1"/>
  <c r="G218" i="1"/>
  <c r="G217" i="1" s="1"/>
  <c r="G216" i="1" s="1"/>
  <c r="G215" i="1" s="1"/>
  <c r="P211" i="1"/>
  <c r="P210" i="1" s="1"/>
  <c r="P209" i="1" s="1"/>
  <c r="M211" i="1"/>
  <c r="G211" i="1"/>
  <c r="G210" i="1" s="1"/>
  <c r="G209" i="1" s="1"/>
  <c r="P207" i="1"/>
  <c r="P206" i="1" s="1"/>
  <c r="P205" i="1" s="1"/>
  <c r="M207" i="1"/>
  <c r="G207" i="1"/>
  <c r="G206" i="1" s="1"/>
  <c r="G205" i="1" s="1"/>
  <c r="P203" i="1"/>
  <c r="P202" i="1" s="1"/>
  <c r="M203" i="1"/>
  <c r="G203" i="1"/>
  <c r="G202" i="1" s="1"/>
  <c r="P200" i="1"/>
  <c r="P199" i="1" s="1"/>
  <c r="M200" i="1"/>
  <c r="G200" i="1"/>
  <c r="G199" i="1" s="1"/>
  <c r="P196" i="1"/>
  <c r="P195" i="1" s="1"/>
  <c r="M196" i="1"/>
  <c r="G196" i="1"/>
  <c r="G195" i="1" s="1"/>
  <c r="P192" i="1"/>
  <c r="P191" i="1" s="1"/>
  <c r="M192" i="1"/>
  <c r="G192" i="1"/>
  <c r="G191" i="1" s="1"/>
  <c r="P188" i="1"/>
  <c r="P187" i="1" s="1"/>
  <c r="M188" i="1"/>
  <c r="G188" i="1"/>
  <c r="G187" i="1" s="1"/>
  <c r="P182" i="1"/>
  <c r="P181" i="1" s="1"/>
  <c r="P180" i="1" s="1"/>
  <c r="M182" i="1"/>
  <c r="G182" i="1"/>
  <c r="G181" i="1" s="1"/>
  <c r="G180" i="1" s="1"/>
  <c r="P178" i="1"/>
  <c r="P177" i="1" s="1"/>
  <c r="M178" i="1"/>
  <c r="G178" i="1"/>
  <c r="G177" i="1" s="1"/>
  <c r="P175" i="1"/>
  <c r="P174" i="1" s="1"/>
  <c r="P173" i="1" s="1"/>
  <c r="M175" i="1"/>
  <c r="G175" i="1"/>
  <c r="G174" i="1" s="1"/>
  <c r="G173" i="1" s="1"/>
  <c r="P171" i="1"/>
  <c r="P170" i="1" s="1"/>
  <c r="P169" i="1" s="1"/>
  <c r="M171" i="1"/>
  <c r="G171" i="1"/>
  <c r="G170" i="1" s="1"/>
  <c r="G169" i="1" s="1"/>
  <c r="P167" i="1"/>
  <c r="P166" i="1" s="1"/>
  <c r="P165" i="1" s="1"/>
  <c r="M167" i="1"/>
  <c r="G167" i="1"/>
  <c r="G166" i="1" s="1"/>
  <c r="G165" i="1" s="1"/>
  <c r="P163" i="1"/>
  <c r="P162" i="1" s="1"/>
  <c r="M163" i="1"/>
  <c r="G163" i="1"/>
  <c r="G162" i="1" s="1"/>
  <c r="P160" i="1"/>
  <c r="P159" i="1" s="1"/>
  <c r="M160" i="1"/>
  <c r="G160" i="1"/>
  <c r="G159" i="1" s="1"/>
  <c r="P156" i="1"/>
  <c r="P155" i="1" s="1"/>
  <c r="P154" i="1" s="1"/>
  <c r="M156" i="1"/>
  <c r="G156" i="1"/>
  <c r="G155" i="1" s="1"/>
  <c r="G154" i="1" s="1"/>
  <c r="P152" i="1"/>
  <c r="P151" i="1" s="1"/>
  <c r="M152" i="1"/>
  <c r="G152" i="1"/>
  <c r="G151" i="1" s="1"/>
  <c r="P147" i="1"/>
  <c r="P146" i="1" s="1"/>
  <c r="M147" i="1"/>
  <c r="G147" i="1"/>
  <c r="G146" i="1" s="1"/>
  <c r="P143" i="1"/>
  <c r="P142" i="1" s="1"/>
  <c r="M143" i="1"/>
  <c r="G143" i="1"/>
  <c r="G142" i="1" s="1"/>
  <c r="G138" i="1" s="1"/>
  <c r="P140" i="1"/>
  <c r="P139" i="1" s="1"/>
  <c r="M140" i="1"/>
  <c r="G140" i="1"/>
  <c r="P136" i="1"/>
  <c r="P135" i="1" s="1"/>
  <c r="P134" i="1" s="1"/>
  <c r="M136" i="1"/>
  <c r="G136" i="1"/>
  <c r="G135" i="1" s="1"/>
  <c r="G134" i="1" s="1"/>
  <c r="P132" i="1"/>
  <c r="P131" i="1" s="1"/>
  <c r="P130" i="1" s="1"/>
  <c r="M132" i="1"/>
  <c r="G132" i="1"/>
  <c r="G131" i="1" s="1"/>
  <c r="G130" i="1" s="1"/>
  <c r="P127" i="1"/>
  <c r="P126" i="1" s="1"/>
  <c r="P125" i="1" s="1"/>
  <c r="M127" i="1"/>
  <c r="G127" i="1"/>
  <c r="G126" i="1" s="1"/>
  <c r="G125" i="1" s="1"/>
  <c r="P123" i="1"/>
  <c r="M123" i="1"/>
  <c r="R123" i="1" s="1"/>
  <c r="G123" i="1"/>
  <c r="P121" i="1"/>
  <c r="M121" i="1"/>
  <c r="R121" i="1" s="1"/>
  <c r="G121" i="1"/>
  <c r="P118" i="1"/>
  <c r="P117" i="1" s="1"/>
  <c r="M118" i="1"/>
  <c r="G118" i="1"/>
  <c r="G117" i="1" s="1"/>
  <c r="P114" i="1"/>
  <c r="P113" i="1" s="1"/>
  <c r="P112" i="1" s="1"/>
  <c r="M114" i="1"/>
  <c r="G114" i="1"/>
  <c r="G113" i="1" s="1"/>
  <c r="G112" i="1" s="1"/>
  <c r="P110" i="1"/>
  <c r="P109" i="1" s="1"/>
  <c r="M110" i="1"/>
  <c r="G110" i="1"/>
  <c r="G109" i="1" s="1"/>
  <c r="P106" i="1"/>
  <c r="P105" i="1" s="1"/>
  <c r="M106" i="1"/>
  <c r="G106" i="1"/>
  <c r="G105" i="1" s="1"/>
  <c r="P102" i="1"/>
  <c r="P101" i="1" s="1"/>
  <c r="P100" i="1" s="1"/>
  <c r="M102" i="1"/>
  <c r="G102" i="1"/>
  <c r="G101" i="1" s="1"/>
  <c r="G100" i="1" s="1"/>
  <c r="P94" i="1"/>
  <c r="P93" i="1" s="1"/>
  <c r="M94" i="1"/>
  <c r="G94" i="1"/>
  <c r="G93" i="1" s="1"/>
  <c r="P90" i="1"/>
  <c r="P89" i="1" s="1"/>
  <c r="M90" i="1"/>
  <c r="G90" i="1"/>
  <c r="G89" i="1" s="1"/>
  <c r="P85" i="1"/>
  <c r="P84" i="1" s="1"/>
  <c r="P83" i="1" s="1"/>
  <c r="M85" i="1"/>
  <c r="G85" i="1"/>
  <c r="G84" i="1" s="1"/>
  <c r="G83" i="1" s="1"/>
  <c r="P81" i="1"/>
  <c r="P80" i="1" s="1"/>
  <c r="P79" i="1" s="1"/>
  <c r="M81" i="1"/>
  <c r="G81" i="1"/>
  <c r="G80" i="1" s="1"/>
  <c r="G79" i="1" s="1"/>
  <c r="P75" i="1"/>
  <c r="P74" i="1" s="1"/>
  <c r="P73" i="1" s="1"/>
  <c r="M75" i="1"/>
  <c r="G75" i="1"/>
  <c r="G74" i="1" s="1"/>
  <c r="G73" i="1" s="1"/>
  <c r="P71" i="1"/>
  <c r="P70" i="1" s="1"/>
  <c r="P69" i="1" s="1"/>
  <c r="M71" i="1"/>
  <c r="G71" i="1"/>
  <c r="G70" i="1" s="1"/>
  <c r="G69" i="1" s="1"/>
  <c r="P67" i="1"/>
  <c r="P66" i="1" s="1"/>
  <c r="P65" i="1" s="1"/>
  <c r="M67" i="1"/>
  <c r="G67" i="1"/>
  <c r="G66" i="1" s="1"/>
  <c r="G65" i="1" s="1"/>
  <c r="P63" i="1"/>
  <c r="P62" i="1" s="1"/>
  <c r="M63" i="1"/>
  <c r="G63" i="1"/>
  <c r="G62" i="1" s="1"/>
  <c r="P58" i="1"/>
  <c r="P57" i="1" s="1"/>
  <c r="M58" i="1"/>
  <c r="G58" i="1"/>
  <c r="G57" i="1" s="1"/>
  <c r="P53" i="1"/>
  <c r="P52" i="1" s="1"/>
  <c r="P51" i="1" s="1"/>
  <c r="P50" i="1" s="1"/>
  <c r="M53" i="1"/>
  <c r="G53" i="1"/>
  <c r="G52" i="1" s="1"/>
  <c r="G51" i="1" s="1"/>
  <c r="G50" i="1" s="1"/>
  <c r="P48" i="1"/>
  <c r="P47" i="1" s="1"/>
  <c r="P46" i="1" s="1"/>
  <c r="M48" i="1"/>
  <c r="G48" i="1"/>
  <c r="G47" i="1" s="1"/>
  <c r="G46" i="1" s="1"/>
  <c r="P44" i="1"/>
  <c r="P43" i="1" s="1"/>
  <c r="M44" i="1"/>
  <c r="G44" i="1"/>
  <c r="G43" i="1" s="1"/>
  <c r="P41" i="1"/>
  <c r="P40" i="1" s="1"/>
  <c r="M41" i="1"/>
  <c r="G41" i="1"/>
  <c r="G40" i="1" s="1"/>
  <c r="P36" i="1"/>
  <c r="P35" i="1" s="1"/>
  <c r="M36" i="1"/>
  <c r="G36" i="1"/>
  <c r="G35" i="1" s="1"/>
  <c r="P30" i="1"/>
  <c r="P29" i="1" s="1"/>
  <c r="P28" i="1" s="1"/>
  <c r="M30" i="1"/>
  <c r="G30" i="1"/>
  <c r="G29" i="1" s="1"/>
  <c r="G28" i="1" s="1"/>
  <c r="P25" i="1"/>
  <c r="P24" i="1" s="1"/>
  <c r="M25" i="1"/>
  <c r="G25" i="1"/>
  <c r="G24" i="1" s="1"/>
  <c r="P20" i="1"/>
  <c r="P19" i="1" s="1"/>
  <c r="M20" i="1"/>
  <c r="G20" i="1"/>
  <c r="G19" i="1" s="1"/>
  <c r="P14" i="1"/>
  <c r="P13" i="1" s="1"/>
  <c r="P12" i="1" s="1"/>
  <c r="M14" i="1"/>
  <c r="G14" i="1"/>
  <c r="G13" i="1" s="1"/>
  <c r="G12" i="1" s="1"/>
  <c r="M225" i="1" l="1"/>
  <c r="R225" i="1" s="1"/>
  <c r="R226" i="1"/>
  <c r="M261" i="1"/>
  <c r="R262" i="1"/>
  <c r="M342" i="1"/>
  <c r="R343" i="1"/>
  <c r="M420" i="1"/>
  <c r="R421" i="1"/>
  <c r="M570" i="1"/>
  <c r="R571" i="1"/>
  <c r="M586" i="1"/>
  <c r="R587" i="1"/>
  <c r="M604" i="1"/>
  <c r="R605" i="1"/>
  <c r="M624" i="1"/>
  <c r="R625" i="1"/>
  <c r="M641" i="1"/>
  <c r="R642" i="1"/>
  <c r="M656" i="1"/>
  <c r="R657" i="1"/>
  <c r="M682" i="1"/>
  <c r="R683" i="1"/>
  <c r="M699" i="1"/>
  <c r="R699" i="1" s="1"/>
  <c r="R700" i="1"/>
  <c r="M717" i="1"/>
  <c r="R718" i="1"/>
  <c r="M731" i="1"/>
  <c r="R732" i="1"/>
  <c r="M748" i="1"/>
  <c r="R748" i="1" s="1"/>
  <c r="R749" i="1"/>
  <c r="M765" i="1"/>
  <c r="R766" i="1"/>
  <c r="M781" i="1"/>
  <c r="R781" i="1" s="1"/>
  <c r="R782" i="1"/>
  <c r="M807" i="1"/>
  <c r="R808" i="1"/>
  <c r="M13" i="1"/>
  <c r="R14" i="1"/>
  <c r="M35" i="1"/>
  <c r="R35" i="1" s="1"/>
  <c r="R36" i="1"/>
  <c r="M52" i="1"/>
  <c r="R53" i="1"/>
  <c r="M70" i="1"/>
  <c r="R71" i="1"/>
  <c r="M89" i="1"/>
  <c r="R89" i="1" s="1"/>
  <c r="R90" i="1"/>
  <c r="M109" i="1"/>
  <c r="R109" i="1" s="1"/>
  <c r="R110" i="1"/>
  <c r="M139" i="1"/>
  <c r="R139" i="1" s="1"/>
  <c r="R140" i="1"/>
  <c r="M155" i="1"/>
  <c r="R156" i="1"/>
  <c r="M170" i="1"/>
  <c r="R171" i="1"/>
  <c r="M187" i="1"/>
  <c r="R187" i="1" s="1"/>
  <c r="R188" i="1"/>
  <c r="M202" i="1"/>
  <c r="R202" i="1" s="1"/>
  <c r="R203" i="1"/>
  <c r="M222" i="1"/>
  <c r="R222" i="1" s="1"/>
  <c r="R223" i="1"/>
  <c r="M241" i="1"/>
  <c r="R241" i="1" s="1"/>
  <c r="R242" i="1"/>
  <c r="M257" i="1"/>
  <c r="R257" i="1" s="1"/>
  <c r="R258" i="1"/>
  <c r="M275" i="1"/>
  <c r="R275" i="1" s="1"/>
  <c r="R276" i="1"/>
  <c r="M292" i="1"/>
  <c r="R293" i="1"/>
  <c r="M307" i="1"/>
  <c r="R308" i="1"/>
  <c r="M323" i="1"/>
  <c r="R324" i="1"/>
  <c r="M360" i="1"/>
  <c r="R361" i="1"/>
  <c r="M376" i="1"/>
  <c r="R377" i="1"/>
  <c r="M399" i="1"/>
  <c r="R400" i="1"/>
  <c r="M416" i="1"/>
  <c r="R417" i="1"/>
  <c r="M436" i="1"/>
  <c r="R437" i="1"/>
  <c r="M460" i="1"/>
  <c r="R461" i="1"/>
  <c r="M476" i="1"/>
  <c r="R477" i="1"/>
  <c r="M492" i="1"/>
  <c r="R493" i="1"/>
  <c r="M497" i="1"/>
  <c r="R498" i="1"/>
  <c r="M521" i="1"/>
  <c r="R522" i="1"/>
  <c r="M537" i="1"/>
  <c r="R538" i="1"/>
  <c r="M558" i="1"/>
  <c r="R559" i="1"/>
  <c r="M566" i="1"/>
  <c r="R567" i="1"/>
  <c r="M599" i="1"/>
  <c r="R600" i="1"/>
  <c r="M620" i="1"/>
  <c r="R621" i="1"/>
  <c r="M637" i="1"/>
  <c r="R637" i="1" s="1"/>
  <c r="R638" i="1"/>
  <c r="M652" i="1"/>
  <c r="R653" i="1"/>
  <c r="M678" i="1"/>
  <c r="R679" i="1"/>
  <c r="M695" i="1"/>
  <c r="R696" i="1"/>
  <c r="M713" i="1"/>
  <c r="R714" i="1"/>
  <c r="G725" i="1"/>
  <c r="G724" i="1" s="1"/>
  <c r="M743" i="1"/>
  <c r="R744" i="1"/>
  <c r="M761" i="1"/>
  <c r="R761" i="1" s="1"/>
  <c r="R762" i="1"/>
  <c r="M778" i="1"/>
  <c r="R778" i="1" s="1"/>
  <c r="R779" i="1"/>
  <c r="M793" i="1"/>
  <c r="R794" i="1"/>
  <c r="M40" i="1"/>
  <c r="R40" i="1" s="1"/>
  <c r="R41" i="1"/>
  <c r="M93" i="1"/>
  <c r="R93" i="1" s="1"/>
  <c r="R94" i="1"/>
  <c r="M142" i="1"/>
  <c r="R142" i="1" s="1"/>
  <c r="R143" i="1"/>
  <c r="M159" i="1"/>
  <c r="R159" i="1" s="1"/>
  <c r="R160" i="1"/>
  <c r="M174" i="1"/>
  <c r="R175" i="1"/>
  <c r="M206" i="1"/>
  <c r="R207" i="1"/>
  <c r="M245" i="1"/>
  <c r="R246" i="1"/>
  <c r="M278" i="1"/>
  <c r="R278" i="1" s="1"/>
  <c r="R279" i="1"/>
  <c r="M311" i="1"/>
  <c r="R312" i="1"/>
  <c r="M383" i="1"/>
  <c r="R384" i="1"/>
  <c r="M403" i="1"/>
  <c r="R404" i="1"/>
  <c r="M440" i="1"/>
  <c r="R441" i="1"/>
  <c r="M480" i="1"/>
  <c r="R481" i="1"/>
  <c r="M525" i="1"/>
  <c r="R526" i="1"/>
  <c r="M29" i="1"/>
  <c r="R30" i="1"/>
  <c r="M254" i="1"/>
  <c r="R254" i="1" s="1"/>
  <c r="R255" i="1"/>
  <c r="M319" i="1"/>
  <c r="R319" i="1" s="1"/>
  <c r="R320" i="1"/>
  <c r="M354" i="1"/>
  <c r="R355" i="1"/>
  <c r="M372" i="1"/>
  <c r="R373" i="1"/>
  <c r="M395" i="1"/>
  <c r="R396" i="1"/>
  <c r="M411" i="1"/>
  <c r="R412" i="1"/>
  <c r="M430" i="1"/>
  <c r="R431" i="1"/>
  <c r="M472" i="1"/>
  <c r="R473" i="1"/>
  <c r="M488" i="1"/>
  <c r="R489" i="1"/>
  <c r="M513" i="1"/>
  <c r="R514" i="1"/>
  <c r="M533" i="1"/>
  <c r="R534" i="1"/>
  <c r="M554" i="1"/>
  <c r="R555" i="1"/>
  <c r="M578" i="1"/>
  <c r="R579" i="1"/>
  <c r="M595" i="1"/>
  <c r="R596" i="1"/>
  <c r="M612" i="1"/>
  <c r="R613" i="1"/>
  <c r="M632" i="1"/>
  <c r="R632" i="1" s="1"/>
  <c r="R633" i="1"/>
  <c r="M648" i="1"/>
  <c r="R648" i="1" s="1"/>
  <c r="R649" i="1"/>
  <c r="M674" i="1"/>
  <c r="R675" i="1"/>
  <c r="M690" i="1"/>
  <c r="R691" i="1"/>
  <c r="M708" i="1"/>
  <c r="R709" i="1"/>
  <c r="M739" i="1"/>
  <c r="R740" i="1"/>
  <c r="M756" i="1"/>
  <c r="R756" i="1" s="1"/>
  <c r="R757" i="1"/>
  <c r="M775" i="1"/>
  <c r="R775" i="1" s="1"/>
  <c r="R776" i="1"/>
  <c r="M789" i="1"/>
  <c r="R790" i="1"/>
  <c r="M19" i="1"/>
  <c r="R19" i="1" s="1"/>
  <c r="R20" i="1"/>
  <c r="M57" i="1"/>
  <c r="R57" i="1" s="1"/>
  <c r="R58" i="1"/>
  <c r="M74" i="1"/>
  <c r="R75" i="1"/>
  <c r="M113" i="1"/>
  <c r="R114" i="1"/>
  <c r="M126" i="1"/>
  <c r="R127" i="1"/>
  <c r="M191" i="1"/>
  <c r="R191" i="1" s="1"/>
  <c r="R192" i="1"/>
  <c r="M296" i="1"/>
  <c r="R296" i="1" s="1"/>
  <c r="R297" i="1"/>
  <c r="M364" i="1"/>
  <c r="R365" i="1"/>
  <c r="M464" i="1"/>
  <c r="R465" i="1"/>
  <c r="M47" i="1"/>
  <c r="R48" i="1"/>
  <c r="M66" i="1"/>
  <c r="R67" i="1"/>
  <c r="M84" i="1"/>
  <c r="R85" i="1"/>
  <c r="M105" i="1"/>
  <c r="R105" i="1" s="1"/>
  <c r="R106" i="1"/>
  <c r="M135" i="1"/>
  <c r="R136" i="1"/>
  <c r="M151" i="1"/>
  <c r="R151" i="1" s="1"/>
  <c r="R152" i="1"/>
  <c r="M166" i="1"/>
  <c r="R167" i="1"/>
  <c r="M181" i="1"/>
  <c r="R182" i="1"/>
  <c r="M199" i="1"/>
  <c r="R199" i="1" s="1"/>
  <c r="R200" i="1"/>
  <c r="M217" i="1"/>
  <c r="R218" i="1"/>
  <c r="M236" i="1"/>
  <c r="R236" i="1" s="1"/>
  <c r="R237" i="1"/>
  <c r="M271" i="1"/>
  <c r="R271" i="1" s="1"/>
  <c r="R272" i="1"/>
  <c r="M286" i="1"/>
  <c r="R287" i="1"/>
  <c r="M303" i="1"/>
  <c r="R304" i="1"/>
  <c r="M452" i="1"/>
  <c r="R453" i="1"/>
  <c r="M24" i="1"/>
  <c r="R24" i="1" s="1"/>
  <c r="R25" i="1"/>
  <c r="M43" i="1"/>
  <c r="R43" i="1" s="1"/>
  <c r="R44" i="1"/>
  <c r="M62" i="1"/>
  <c r="R62" i="1" s="1"/>
  <c r="R63" i="1"/>
  <c r="M80" i="1"/>
  <c r="R81" i="1"/>
  <c r="M101" i="1"/>
  <c r="R102" i="1"/>
  <c r="M131" i="1"/>
  <c r="R132" i="1"/>
  <c r="M146" i="1"/>
  <c r="R146" i="1" s="1"/>
  <c r="R147" i="1"/>
  <c r="M162" i="1"/>
  <c r="R162" i="1" s="1"/>
  <c r="R163" i="1"/>
  <c r="M195" i="1"/>
  <c r="R195" i="1" s="1"/>
  <c r="R196" i="1"/>
  <c r="M210" i="1"/>
  <c r="R211" i="1"/>
  <c r="M231" i="1"/>
  <c r="R232" i="1"/>
  <c r="M249" i="1"/>
  <c r="R250" i="1"/>
  <c r="M267" i="1"/>
  <c r="R267" i="1" s="1"/>
  <c r="R268" i="1"/>
  <c r="M282" i="1"/>
  <c r="R283" i="1"/>
  <c r="M299" i="1"/>
  <c r="R299" i="1" s="1"/>
  <c r="R300" i="1"/>
  <c r="M316" i="1"/>
  <c r="R316" i="1" s="1"/>
  <c r="R317" i="1"/>
  <c r="M350" i="1"/>
  <c r="R351" i="1"/>
  <c r="M368" i="1"/>
  <c r="R369" i="1"/>
  <c r="M391" i="1"/>
  <c r="R391" i="1" s="1"/>
  <c r="R392" i="1"/>
  <c r="M407" i="1"/>
  <c r="R408" i="1"/>
  <c r="M448" i="1"/>
  <c r="R449" i="1"/>
  <c r="M468" i="1"/>
  <c r="R469" i="1"/>
  <c r="M484" i="1"/>
  <c r="R485" i="1"/>
  <c r="M509" i="1"/>
  <c r="R510" i="1"/>
  <c r="M529" i="1"/>
  <c r="R530" i="1"/>
  <c r="M574" i="1"/>
  <c r="R575" i="1"/>
  <c r="M591" i="1"/>
  <c r="R592" i="1"/>
  <c r="M608" i="1"/>
  <c r="R609" i="1"/>
  <c r="M628" i="1"/>
  <c r="R629" i="1"/>
  <c r="M645" i="1"/>
  <c r="R645" i="1" s="1"/>
  <c r="R646" i="1"/>
  <c r="M670" i="1"/>
  <c r="R671" i="1"/>
  <c r="M686" i="1"/>
  <c r="R687" i="1"/>
  <c r="M702" i="1"/>
  <c r="R702" i="1" s="1"/>
  <c r="R703" i="1"/>
  <c r="M720" i="1"/>
  <c r="R720" i="1" s="1"/>
  <c r="R721" i="1"/>
  <c r="M735" i="1"/>
  <c r="R736" i="1"/>
  <c r="M752" i="1"/>
  <c r="R752" i="1" s="1"/>
  <c r="R753" i="1"/>
  <c r="M769" i="1"/>
  <c r="R770" i="1"/>
  <c r="M785" i="1"/>
  <c r="R786" i="1"/>
  <c r="M812" i="1"/>
  <c r="R813" i="1"/>
  <c r="M582" i="1"/>
  <c r="R583" i="1"/>
  <c r="M562" i="1"/>
  <c r="R563" i="1"/>
  <c r="M545" i="1"/>
  <c r="R546" i="1"/>
  <c r="M541" i="1"/>
  <c r="R542" i="1"/>
  <c r="M501" i="1"/>
  <c r="R502" i="1"/>
  <c r="M424" i="1"/>
  <c r="R425" i="1"/>
  <c r="M177" i="1"/>
  <c r="R177" i="1" s="1"/>
  <c r="R178" i="1"/>
  <c r="M117" i="1"/>
  <c r="R117" i="1" s="1"/>
  <c r="R118" i="1"/>
  <c r="P495" i="1"/>
  <c r="J602" i="1"/>
  <c r="J87" i="1"/>
  <c r="J10" i="1" s="1"/>
  <c r="G56" i="1"/>
  <c r="M120" i="1"/>
  <c r="M725" i="1"/>
  <c r="G120" i="1"/>
  <c r="G116" i="1" s="1"/>
  <c r="J746" i="1"/>
  <c r="J705" i="1" s="1"/>
  <c r="J265" i="1"/>
  <c r="J228" i="1" s="1"/>
  <c r="G644" i="1"/>
  <c r="P644" i="1"/>
  <c r="G711" i="1"/>
  <c r="P434" i="1"/>
  <c r="G747" i="1"/>
  <c r="M644" i="1"/>
  <c r="R644" i="1" s="1"/>
  <c r="P145" i="1"/>
  <c r="J667" i="1"/>
  <c r="G723" i="1"/>
  <c r="G414" i="1"/>
  <c r="P698" i="1"/>
  <c r="P693" i="1" s="1"/>
  <c r="G631" i="1"/>
  <c r="G602" i="1" s="1"/>
  <c r="P747" i="1"/>
  <c r="P88" i="1"/>
  <c r="G552" i="1"/>
  <c r="P631" i="1"/>
  <c r="G668" i="1"/>
  <c r="P725" i="1"/>
  <c r="P724" i="1" s="1"/>
  <c r="P723" i="1" s="1"/>
  <c r="M104" i="1"/>
  <c r="R104" i="1" s="1"/>
  <c r="P18" i="1"/>
  <c r="P11" i="1" s="1"/>
  <c r="P104" i="1"/>
  <c r="P668" i="1"/>
  <c r="P755" i="1"/>
  <c r="G221" i="1"/>
  <c r="G220" i="1" s="1"/>
  <c r="P253" i="1"/>
  <c r="P252" i="1" s="1"/>
  <c r="P390" i="1"/>
  <c r="P358" i="1" s="1"/>
  <c r="P711" i="1"/>
  <c r="M747" i="1"/>
  <c r="R747" i="1" s="1"/>
  <c r="G755" i="1"/>
  <c r="G746" i="1" s="1"/>
  <c r="J433" i="1"/>
  <c r="P138" i="1"/>
  <c r="J185" i="1"/>
  <c r="J184" i="1" s="1"/>
  <c r="G391" i="1"/>
  <c r="P266" i="1"/>
  <c r="G315" i="1"/>
  <c r="G314" i="1" s="1"/>
  <c r="P158" i="1"/>
  <c r="G266" i="1"/>
  <c r="P221" i="1"/>
  <c r="P220" i="1" s="1"/>
  <c r="G158" i="1"/>
  <c r="M235" i="1"/>
  <c r="G34" i="1"/>
  <c r="G27" i="1" s="1"/>
  <c r="P56" i="1"/>
  <c r="P55" i="1" s="1"/>
  <c r="G186" i="1"/>
  <c r="M194" i="1"/>
  <c r="R194" i="1" s="1"/>
  <c r="J289" i="1"/>
  <c r="P194" i="1"/>
  <c r="P315" i="1"/>
  <c r="P314" i="1" s="1"/>
  <c r="M221" i="1"/>
  <c r="G145" i="1"/>
  <c r="G18" i="1"/>
  <c r="G11" i="1" s="1"/>
  <c r="M158" i="1"/>
  <c r="R158" i="1" s="1"/>
  <c r="G253" i="1"/>
  <c r="G252" i="1" s="1"/>
  <c r="P274" i="1"/>
  <c r="P295" i="1"/>
  <c r="P290" i="1" s="1"/>
  <c r="P34" i="1"/>
  <c r="P27" i="1" s="1"/>
  <c r="G235" i="1"/>
  <c r="G234" i="1" s="1"/>
  <c r="G88" i="1"/>
  <c r="G104" i="1"/>
  <c r="G55" i="1"/>
  <c r="P186" i="1"/>
  <c r="P120" i="1"/>
  <c r="P116" i="1" s="1"/>
  <c r="M145" i="1"/>
  <c r="R145" i="1" s="1"/>
  <c r="G194" i="1"/>
  <c r="G274" i="1"/>
  <c r="G295" i="1"/>
  <c r="G290" i="1" s="1"/>
  <c r="G358" i="1"/>
  <c r="P414" i="1"/>
  <c r="G434" i="1"/>
  <c r="G495" i="1"/>
  <c r="P235" i="1"/>
  <c r="P234" i="1" s="1"/>
  <c r="G589" i="1"/>
  <c r="M390" i="1"/>
  <c r="P552" i="1"/>
  <c r="P589" i="1"/>
  <c r="P774" i="1"/>
  <c r="P773" i="1" s="1"/>
  <c r="P772" i="1" s="1"/>
  <c r="G698" i="1"/>
  <c r="G693" i="1" s="1"/>
  <c r="G774" i="1"/>
  <c r="G773" i="1" s="1"/>
  <c r="G772" i="1" s="1"/>
  <c r="R235" i="1" l="1"/>
  <c r="M627" i="1"/>
  <c r="R627" i="1" s="1"/>
  <c r="R628" i="1"/>
  <c r="M528" i="1"/>
  <c r="R528" i="1" s="1"/>
  <c r="R529" i="1"/>
  <c r="M483" i="1"/>
  <c r="R483" i="1" s="1"/>
  <c r="R484" i="1"/>
  <c r="M447" i="1"/>
  <c r="R447" i="1" s="1"/>
  <c r="R448" i="1"/>
  <c r="M349" i="1"/>
  <c r="R349" i="1" s="1"/>
  <c r="R350" i="1"/>
  <c r="M230" i="1"/>
  <c r="R231" i="1"/>
  <c r="M100" i="1"/>
  <c r="R100" i="1" s="1"/>
  <c r="R101" i="1"/>
  <c r="M216" i="1"/>
  <c r="R217" i="1"/>
  <c r="M180" i="1"/>
  <c r="R180" i="1" s="1"/>
  <c r="R181" i="1"/>
  <c r="M65" i="1"/>
  <c r="R65" i="1" s="1"/>
  <c r="R66" i="1"/>
  <c r="M463" i="1"/>
  <c r="R463" i="1" s="1"/>
  <c r="R464" i="1"/>
  <c r="M125" i="1"/>
  <c r="R125" i="1" s="1"/>
  <c r="R126" i="1"/>
  <c r="M73" i="1"/>
  <c r="R73" i="1" s="1"/>
  <c r="R74" i="1"/>
  <c r="M738" i="1"/>
  <c r="R738" i="1" s="1"/>
  <c r="R739" i="1"/>
  <c r="M689" i="1"/>
  <c r="R689" i="1" s="1"/>
  <c r="R690" i="1"/>
  <c r="M611" i="1"/>
  <c r="R611" i="1" s="1"/>
  <c r="R612" i="1"/>
  <c r="M577" i="1"/>
  <c r="R577" i="1" s="1"/>
  <c r="R578" i="1"/>
  <c r="M532" i="1"/>
  <c r="R532" i="1" s="1"/>
  <c r="R533" i="1"/>
  <c r="M487" i="1"/>
  <c r="R487" i="1" s="1"/>
  <c r="R488" i="1"/>
  <c r="M429" i="1"/>
  <c r="R430" i="1"/>
  <c r="M394" i="1"/>
  <c r="R394" i="1" s="1"/>
  <c r="R395" i="1"/>
  <c r="M353" i="1"/>
  <c r="R353" i="1" s="1"/>
  <c r="R354" i="1"/>
  <c r="M524" i="1"/>
  <c r="R524" i="1" s="1"/>
  <c r="R525" i="1"/>
  <c r="M439" i="1"/>
  <c r="R439" i="1" s="1"/>
  <c r="R440" i="1"/>
  <c r="M382" i="1"/>
  <c r="R382" i="1" s="1"/>
  <c r="R383" i="1"/>
  <c r="M205" i="1"/>
  <c r="R205" i="1" s="1"/>
  <c r="R206" i="1"/>
  <c r="M792" i="1"/>
  <c r="R792" i="1" s="1"/>
  <c r="R793" i="1"/>
  <c r="M56" i="1"/>
  <c r="M253" i="1"/>
  <c r="M631" i="1"/>
  <c r="R631" i="1" s="1"/>
  <c r="M138" i="1"/>
  <c r="R138" i="1" s="1"/>
  <c r="M698" i="1"/>
  <c r="R698" i="1" s="1"/>
  <c r="M712" i="1"/>
  <c r="R713" i="1"/>
  <c r="M677" i="1"/>
  <c r="R677" i="1" s="1"/>
  <c r="R678" i="1"/>
  <c r="M598" i="1"/>
  <c r="R598" i="1" s="1"/>
  <c r="R599" i="1"/>
  <c r="M557" i="1"/>
  <c r="R557" i="1" s="1"/>
  <c r="R558" i="1"/>
  <c r="M520" i="1"/>
  <c r="R520" i="1" s="1"/>
  <c r="R521" i="1"/>
  <c r="M491" i="1"/>
  <c r="R491" i="1" s="1"/>
  <c r="R492" i="1"/>
  <c r="M459" i="1"/>
  <c r="R459" i="1" s="1"/>
  <c r="R460" i="1"/>
  <c r="M415" i="1"/>
  <c r="R415" i="1" s="1"/>
  <c r="R416" i="1"/>
  <c r="M375" i="1"/>
  <c r="R375" i="1" s="1"/>
  <c r="R376" i="1"/>
  <c r="M322" i="1"/>
  <c r="R322" i="1" s="1"/>
  <c r="R323" i="1"/>
  <c r="M291" i="1"/>
  <c r="R291" i="1" s="1"/>
  <c r="R292" i="1"/>
  <c r="M154" i="1"/>
  <c r="R154" i="1" s="1"/>
  <c r="R155" i="1"/>
  <c r="M69" i="1"/>
  <c r="R69" i="1" s="1"/>
  <c r="R70" i="1"/>
  <c r="M806" i="1"/>
  <c r="R807" i="1"/>
  <c r="M764" i="1"/>
  <c r="R764" i="1" s="1"/>
  <c r="R765" i="1"/>
  <c r="M730" i="1"/>
  <c r="R730" i="1" s="1"/>
  <c r="R731" i="1"/>
  <c r="M655" i="1"/>
  <c r="R655" i="1" s="1"/>
  <c r="R656" i="1"/>
  <c r="M623" i="1"/>
  <c r="R623" i="1" s="1"/>
  <c r="R624" i="1"/>
  <c r="M585" i="1"/>
  <c r="R585" i="1" s="1"/>
  <c r="R586" i="1"/>
  <c r="M419" i="1"/>
  <c r="R419" i="1" s="1"/>
  <c r="R420" i="1"/>
  <c r="M260" i="1"/>
  <c r="R260" i="1" s="1"/>
  <c r="R261" i="1"/>
  <c r="M724" i="1"/>
  <c r="R725" i="1"/>
  <c r="M811" i="1"/>
  <c r="R812" i="1"/>
  <c r="M669" i="1"/>
  <c r="R670" i="1"/>
  <c r="R390" i="1"/>
  <c r="M774" i="1"/>
  <c r="M685" i="1"/>
  <c r="R685" i="1" s="1"/>
  <c r="R686" i="1"/>
  <c r="M607" i="1"/>
  <c r="R607" i="1" s="1"/>
  <c r="R608" i="1"/>
  <c r="M508" i="1"/>
  <c r="R508" i="1" s="1"/>
  <c r="R509" i="1"/>
  <c r="M406" i="1"/>
  <c r="R406" i="1" s="1"/>
  <c r="R407" i="1"/>
  <c r="M367" i="1"/>
  <c r="R367" i="1" s="1"/>
  <c r="R368" i="1"/>
  <c r="M248" i="1"/>
  <c r="R248" i="1" s="1"/>
  <c r="R249" i="1"/>
  <c r="M209" i="1"/>
  <c r="R209" i="1" s="1"/>
  <c r="R210" i="1"/>
  <c r="M130" i="1"/>
  <c r="R130" i="1" s="1"/>
  <c r="R131" i="1"/>
  <c r="M79" i="1"/>
  <c r="R79" i="1" s="1"/>
  <c r="R80" i="1"/>
  <c r="M451" i="1"/>
  <c r="R451" i="1" s="1"/>
  <c r="R452" i="1"/>
  <c r="M285" i="1"/>
  <c r="R285" i="1" s="1"/>
  <c r="R286" i="1"/>
  <c r="M165" i="1"/>
  <c r="R165" i="1" s="1"/>
  <c r="R166" i="1"/>
  <c r="M134" i="1"/>
  <c r="R134" i="1" s="1"/>
  <c r="R135" i="1"/>
  <c r="M83" i="1"/>
  <c r="R83" i="1" s="1"/>
  <c r="R84" i="1"/>
  <c r="M46" i="1"/>
  <c r="R46" i="1" s="1"/>
  <c r="R47" i="1"/>
  <c r="M363" i="1"/>
  <c r="R363" i="1" s="1"/>
  <c r="R364" i="1"/>
  <c r="M112" i="1"/>
  <c r="R112" i="1" s="1"/>
  <c r="R113" i="1"/>
  <c r="M788" i="1"/>
  <c r="R788" i="1" s="1"/>
  <c r="R789" i="1"/>
  <c r="M707" i="1"/>
  <c r="R708" i="1"/>
  <c r="M673" i="1"/>
  <c r="R673" i="1" s="1"/>
  <c r="R674" i="1"/>
  <c r="M594" i="1"/>
  <c r="R594" i="1" s="1"/>
  <c r="R595" i="1"/>
  <c r="M553" i="1"/>
  <c r="R553" i="1" s="1"/>
  <c r="R554" i="1"/>
  <c r="M512" i="1"/>
  <c r="R512" i="1" s="1"/>
  <c r="R513" i="1"/>
  <c r="M471" i="1"/>
  <c r="R471" i="1" s="1"/>
  <c r="R472" i="1"/>
  <c r="M410" i="1"/>
  <c r="R410" i="1" s="1"/>
  <c r="R411" i="1"/>
  <c r="M371" i="1"/>
  <c r="R371" i="1" s="1"/>
  <c r="R372" i="1"/>
  <c r="M28" i="1"/>
  <c r="R28" i="1" s="1"/>
  <c r="R29" i="1"/>
  <c r="M479" i="1"/>
  <c r="R479" i="1" s="1"/>
  <c r="R480" i="1"/>
  <c r="M402" i="1"/>
  <c r="R402" i="1" s="1"/>
  <c r="R403" i="1"/>
  <c r="M310" i="1"/>
  <c r="R310" i="1" s="1"/>
  <c r="R311" i="1"/>
  <c r="M244" i="1"/>
  <c r="R244" i="1" s="1"/>
  <c r="R245" i="1"/>
  <c r="M173" i="1"/>
  <c r="R173" i="1" s="1"/>
  <c r="R174" i="1"/>
  <c r="M742" i="1"/>
  <c r="R742" i="1" s="1"/>
  <c r="R743" i="1"/>
  <c r="M768" i="1"/>
  <c r="R768" i="1" s="1"/>
  <c r="R769" i="1"/>
  <c r="M734" i="1"/>
  <c r="R734" i="1" s="1"/>
  <c r="R735" i="1"/>
  <c r="M590" i="1"/>
  <c r="R591" i="1"/>
  <c r="M302" i="1"/>
  <c r="R302" i="1" s="1"/>
  <c r="R303" i="1"/>
  <c r="M266" i="1"/>
  <c r="R266" i="1" s="1"/>
  <c r="M18" i="1"/>
  <c r="M220" i="1"/>
  <c r="R220" i="1" s="1"/>
  <c r="R221" i="1"/>
  <c r="M784" i="1"/>
  <c r="R784" i="1" s="1"/>
  <c r="R785" i="1"/>
  <c r="M573" i="1"/>
  <c r="R573" i="1" s="1"/>
  <c r="R574" i="1"/>
  <c r="M467" i="1"/>
  <c r="R467" i="1" s="1"/>
  <c r="R468" i="1"/>
  <c r="M281" i="1"/>
  <c r="R281" i="1" s="1"/>
  <c r="R282" i="1"/>
  <c r="M315" i="1"/>
  <c r="M34" i="1"/>
  <c r="M295" i="1"/>
  <c r="M186" i="1"/>
  <c r="R186" i="1" s="1"/>
  <c r="P602" i="1"/>
  <c r="M88" i="1"/>
  <c r="R88" i="1" s="1"/>
  <c r="M755" i="1"/>
  <c r="R755" i="1" s="1"/>
  <c r="M274" i="1"/>
  <c r="R274" i="1" s="1"/>
  <c r="M694" i="1"/>
  <c r="R695" i="1"/>
  <c r="M651" i="1"/>
  <c r="R651" i="1" s="1"/>
  <c r="R652" i="1"/>
  <c r="M619" i="1"/>
  <c r="R619" i="1" s="1"/>
  <c r="R620" i="1"/>
  <c r="M565" i="1"/>
  <c r="R565" i="1" s="1"/>
  <c r="R566" i="1"/>
  <c r="M536" i="1"/>
  <c r="R536" i="1" s="1"/>
  <c r="R537" i="1"/>
  <c r="M496" i="1"/>
  <c r="R496" i="1" s="1"/>
  <c r="R497" i="1"/>
  <c r="M475" i="1"/>
  <c r="R475" i="1" s="1"/>
  <c r="R476" i="1"/>
  <c r="M435" i="1"/>
  <c r="R436" i="1"/>
  <c r="M398" i="1"/>
  <c r="R398" i="1" s="1"/>
  <c r="R399" i="1"/>
  <c r="M359" i="1"/>
  <c r="R359" i="1" s="1"/>
  <c r="R360" i="1"/>
  <c r="M306" i="1"/>
  <c r="R306" i="1" s="1"/>
  <c r="R307" i="1"/>
  <c r="M169" i="1"/>
  <c r="R169" i="1" s="1"/>
  <c r="R170" i="1"/>
  <c r="M51" i="1"/>
  <c r="R52" i="1"/>
  <c r="M12" i="1"/>
  <c r="R12" i="1" s="1"/>
  <c r="R13" i="1"/>
  <c r="M716" i="1"/>
  <c r="R716" i="1" s="1"/>
  <c r="R717" i="1"/>
  <c r="M681" i="1"/>
  <c r="R681" i="1" s="1"/>
  <c r="R682" i="1"/>
  <c r="M640" i="1"/>
  <c r="R640" i="1" s="1"/>
  <c r="R641" i="1"/>
  <c r="M603" i="1"/>
  <c r="R603" i="1" s="1"/>
  <c r="R604" i="1"/>
  <c r="M569" i="1"/>
  <c r="R569" i="1" s="1"/>
  <c r="R570" i="1"/>
  <c r="M341" i="1"/>
  <c r="R341" i="1" s="1"/>
  <c r="R342" i="1"/>
  <c r="M581" i="1"/>
  <c r="R581" i="1" s="1"/>
  <c r="R582" i="1"/>
  <c r="M561" i="1"/>
  <c r="R562" i="1"/>
  <c r="M540" i="1"/>
  <c r="R540" i="1" s="1"/>
  <c r="R541" i="1"/>
  <c r="M544" i="1"/>
  <c r="R544" i="1" s="1"/>
  <c r="R545" i="1"/>
  <c r="M500" i="1"/>
  <c r="R501" i="1"/>
  <c r="M423" i="1"/>
  <c r="R424" i="1"/>
  <c r="M116" i="1"/>
  <c r="R116" i="1" s="1"/>
  <c r="R120" i="1"/>
  <c r="P289" i="1"/>
  <c r="M87" i="1"/>
  <c r="G667" i="1"/>
  <c r="G705" i="1"/>
  <c r="P746" i="1"/>
  <c r="P705" i="1" s="1"/>
  <c r="P87" i="1"/>
  <c r="P10" i="1" s="1"/>
  <c r="P265" i="1"/>
  <c r="P228" i="1" s="1"/>
  <c r="P667" i="1"/>
  <c r="M185" i="1"/>
  <c r="G265" i="1"/>
  <c r="G228" i="1" s="1"/>
  <c r="P185" i="1"/>
  <c r="P184" i="1" s="1"/>
  <c r="G185" i="1"/>
  <c r="G184" i="1" s="1"/>
  <c r="J815" i="1"/>
  <c r="M265" i="1"/>
  <c r="G87" i="1"/>
  <c r="G10" i="1" s="1"/>
  <c r="P433" i="1"/>
  <c r="G289" i="1"/>
  <c r="G433" i="1"/>
  <c r="M50" i="1" l="1"/>
  <c r="R50" i="1" s="1"/>
  <c r="R51" i="1"/>
  <c r="R694" i="1"/>
  <c r="M693" i="1"/>
  <c r="R693" i="1" s="1"/>
  <c r="R669" i="1"/>
  <c r="M668" i="1"/>
  <c r="R724" i="1"/>
  <c r="M723" i="1"/>
  <c r="R723" i="1" s="1"/>
  <c r="M746" i="1"/>
  <c r="R746" i="1" s="1"/>
  <c r="R590" i="1"/>
  <c r="M589" i="1"/>
  <c r="R589" i="1" s="1"/>
  <c r="M314" i="1"/>
  <c r="R314" i="1" s="1"/>
  <c r="R315" i="1"/>
  <c r="M11" i="1"/>
  <c r="R11" i="1" s="1"/>
  <c r="R18" i="1"/>
  <c r="M805" i="1"/>
  <c r="R805" i="1" s="1"/>
  <c r="R806" i="1"/>
  <c r="R435" i="1"/>
  <c r="M434" i="1"/>
  <c r="R434" i="1" s="1"/>
  <c r="M290" i="1"/>
  <c r="R290" i="1" s="1"/>
  <c r="R295" i="1"/>
  <c r="M358" i="1"/>
  <c r="R358" i="1" s="1"/>
  <c r="M810" i="1"/>
  <c r="R810" i="1" s="1"/>
  <c r="R811" i="1"/>
  <c r="R712" i="1"/>
  <c r="M711" i="1"/>
  <c r="R711" i="1" s="1"/>
  <c r="M252" i="1"/>
  <c r="R252" i="1" s="1"/>
  <c r="R253" i="1"/>
  <c r="M773" i="1"/>
  <c r="R774" i="1"/>
  <c r="M228" i="1"/>
  <c r="R228" i="1" s="1"/>
  <c r="R265" i="1"/>
  <c r="R185" i="1"/>
  <c r="M602" i="1"/>
  <c r="R602" i="1" s="1"/>
  <c r="M27" i="1"/>
  <c r="R27" i="1" s="1"/>
  <c r="R34" i="1"/>
  <c r="M706" i="1"/>
  <c r="R707" i="1"/>
  <c r="M55" i="1"/>
  <c r="R55" i="1" s="1"/>
  <c r="R56" i="1"/>
  <c r="M428" i="1"/>
  <c r="R429" i="1"/>
  <c r="M215" i="1"/>
  <c r="R215" i="1" s="1"/>
  <c r="R216" i="1"/>
  <c r="M229" i="1"/>
  <c r="R229" i="1" s="1"/>
  <c r="R230" i="1"/>
  <c r="M234" i="1"/>
  <c r="R234" i="1" s="1"/>
  <c r="R561" i="1"/>
  <c r="M552" i="1"/>
  <c r="R552" i="1" s="1"/>
  <c r="R500" i="1"/>
  <c r="M495" i="1"/>
  <c r="R495" i="1" s="1"/>
  <c r="R423" i="1"/>
  <c r="M414" i="1"/>
  <c r="M10" i="1"/>
  <c r="R10" i="1" s="1"/>
  <c r="R87" i="1"/>
  <c r="P815" i="1"/>
  <c r="P817" i="1" s="1"/>
  <c r="G815" i="1"/>
  <c r="G817" i="1" s="1"/>
  <c r="R706" i="1" l="1"/>
  <c r="M705" i="1"/>
  <c r="R705" i="1" s="1"/>
  <c r="R668" i="1"/>
  <c r="M667" i="1"/>
  <c r="R667" i="1" s="1"/>
  <c r="M427" i="1"/>
  <c r="R427" i="1" s="1"/>
  <c r="R428" i="1"/>
  <c r="M184" i="1"/>
  <c r="R184" i="1" s="1"/>
  <c r="M772" i="1"/>
  <c r="R772" i="1" s="1"/>
  <c r="R773" i="1"/>
  <c r="M433" i="1"/>
  <c r="R433" i="1" s="1"/>
  <c r="R414" i="1"/>
  <c r="M289" i="1"/>
  <c r="P821" i="1"/>
  <c r="G821" i="1"/>
  <c r="R289" i="1" l="1"/>
  <c r="M815" i="1"/>
  <c r="R815" i="1" l="1"/>
  <c r="M821" i="1"/>
  <c r="M817" i="1"/>
  <c r="R817" i="1" s="1"/>
</calcChain>
</file>

<file path=xl/sharedStrings.xml><?xml version="1.0" encoding="utf-8"?>
<sst xmlns="http://schemas.openxmlformats.org/spreadsheetml/2006/main" count="4751" uniqueCount="457">
  <si>
    <t>(рублей)</t>
  </si>
  <si>
    <t>Наименование</t>
  </si>
  <si>
    <t>Раз    дел</t>
  </si>
  <si>
    <t>Под      раздел</t>
  </si>
  <si>
    <t>Целевая статья</t>
  </si>
  <si>
    <t>Вид     расхо дов</t>
  </si>
  <si>
    <t>Сумма на 2022 год</t>
  </si>
  <si>
    <t xml:space="preserve">  Общегосударственные вопросы</t>
  </si>
  <si>
    <t>0100</t>
  </si>
  <si>
    <t>01</t>
  </si>
  <si>
    <t xml:space="preserve"> 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</si>
  <si>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</si>
  <si>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</si>
  <si>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03</t>
  </si>
  <si>
    <t xml:space="preserve">      Обеспечение деятельности депутатов представительного органа муниципального образования</t>
  </si>
  <si>
    <t>99 0 00 80030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</si>
  <si>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</si>
  <si>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</si>
  <si>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</si>
  <si>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</si>
  <si>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</si>
  <si>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</si>
  <si>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</si>
  <si>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</si>
  <si>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</si>
  <si>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</si>
  <si>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Руководство и управление в сфере установленных функций органов местного самоуправления</t>
  </si>
  <si>
    <t>99 0 00 80040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</si>
  <si>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</si>
  <si>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</si>
  <si>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</si>
  <si>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</si>
  <si>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  Прочая закупка товаров, работ и услуг</t>
  </si>
  <si>
    <t>244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</si>
  <si>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</si>
  <si>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</si>
  <si>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04</t>
  </si>
  <si>
    <t xml:space="preserve">      Обеспечение деятельности главы местной администрации (исполнительно-распорядительного органа муниципального образования)</t>
  </si>
  <si>
    <t>01 1 11 80020</t>
  </si>
  <si>
    <t>01 1 11 80040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</si>
  <si>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</si>
  <si>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</si>
  <si>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</si>
  <si>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</si>
  <si>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        Уплата иных платежей</t>
  </si>
  <si>
    <t>853</t>
  </si>
  <si>
    <t xml:space="preserve">      Уплата налогов, сборов и иных обязательных платежей</t>
  </si>
  <si>
    <t>01 1 11 83360</t>
  </si>
  <si>
    <t xml:space="preserve">            Уплата налога на имущество организаций и земельного налога</t>
  </si>
  <si>
    <t>851</t>
  </si>
  <si>
    <t xml:space="preserve">    Судебная система</t>
  </si>
  <si>
    <t>0105</t>
  </si>
  <si>
    <t>05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</si>
  <si>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</si>
  <si>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01 1 11 51200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</si>
  <si>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</si>
  <si>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</si>
  <si>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06</t>
  </si>
  <si>
    <t>04 0 11 80040</t>
  </si>
  <si>
    <t>04 0 11 83360</t>
  </si>
  <si>
    <t xml:space="preserve">      Обеспечение деятельности руководителя контрольно-счетного органа муниципального образования и его заместителей</t>
  </si>
  <si>
    <t>99 0 00 80050</t>
  </si>
  <si>
    <t xml:space="preserve">    Обеспечение проведения выборов и референдумов</t>
  </si>
  <si>
    <t>0107</t>
  </si>
  <si>
    <t>07</t>
  </si>
  <si>
    <t xml:space="preserve">      Организация и проведение выборов и референдумов</t>
  </si>
  <si>
    <t>01 1 11 80060</t>
  </si>
  <si>
    <t xml:space="preserve">          Специальные расходы</t>
  </si>
  <si>
    <t>880</t>
  </si>
  <si>
    <t xml:space="preserve">    Резервные фонды</t>
  </si>
  <si>
    <t>0111</t>
  </si>
  <si>
    <t>11</t>
  </si>
  <si>
    <t xml:space="preserve">      Резервный фонд местной администрации</t>
  </si>
  <si>
    <t>99 0 00 83030</t>
  </si>
  <si>
    <t xml:space="preserve">          Резервные средства</t>
  </si>
  <si>
    <t>870</t>
  </si>
  <si>
    <t xml:space="preserve">    Другие общегосударственные вопросы</t>
  </si>
  <si>
    <t>0113</t>
  </si>
  <si>
    <t>13</t>
  </si>
  <si>
    <t xml:space="preserve">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</si>
  <si>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01 1 11 12020</t>
  </si>
  <si>
    <t xml:space="preserve">      Информационное обеспечение деятельности органов местного самоуправления</t>
  </si>
  <si>
    <t>01 1 11 80070</t>
  </si>
  <si>
    <t xml:space="preserve">      Учреждения, обеспечивающие деятельность органов местного самоуправления и муниципальных учреждений</t>
  </si>
  <si>
    <t>01 1 11 80720</t>
  </si>
  <si>
    <t xml:space="preserve">          Расходы на выплаты персоналу казенных учреждений</t>
  </si>
  <si>
    <t>110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</si>
  <si>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</si>
  <si>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</si>
  <si>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</si>
  <si>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</si>
  <si>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Организация и проведение праздничных мероприятий и других мероприятий по вопросам местного значения</t>
  </si>
  <si>
    <t>01 1 11 82530</t>
  </si>
  <si>
    <t xml:space="preserve">      Исполнение исковых требований на основании вступивших в законную силу судебных актов, обязательств бюджета</t>
  </si>
  <si>
    <t>01 1 11 83270</t>
  </si>
  <si>
    <t xml:space="preserve">          Исполнение судебных актов</t>
  </si>
  <si>
    <t>830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</si>
  <si>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</si>
  <si>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</si>
  <si>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Многофункциональные центры предоставления государственных и муниципальных услуг</t>
  </si>
  <si>
    <t>01 2 11 80710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</si>
  <si>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</si>
  <si>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</si>
  <si>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бюджетным учреждениям</t>
  </si>
  <si>
    <t>610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</si>
  <si>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</si>
  <si>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</si>
  <si>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01 2 11 83360</t>
  </si>
  <si>
    <t xml:space="preserve">      Комплексные меры по профилактике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</t>
  </si>
  <si>
    <t>01 4 11 81180</t>
  </si>
  <si>
    <t xml:space="preserve">            Субсидии бюджетным учреждениям на иные цели</t>
  </si>
  <si>
    <t>612</t>
  </si>
  <si>
    <t>02 0 11 80040</t>
  </si>
  <si>
    <t>02 0 11 80070</t>
  </si>
  <si>
    <t xml:space="preserve">      Оценка имущества, признание прав и регулирование отношений муниципальной собственности</t>
  </si>
  <si>
    <t>02 0 11 80900</t>
  </si>
  <si>
    <t>02 0 11 83360</t>
  </si>
  <si>
    <t xml:space="preserve">      Бюджетные инвестиции в объекты капитального строительства муниципальной собственности</t>
  </si>
  <si>
    <t>03 1 22 81680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</si>
  <si>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</si>
  <si>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</si>
  <si>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</si>
  <si>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</si>
  <si>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</si>
  <si>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</si>
  <si>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99 0 00 80070</t>
  </si>
  <si>
    <t xml:space="preserve">        Условно утвержденные расходы</t>
  </si>
  <si>
    <t>99 0 00 80080</t>
  </si>
  <si>
    <t xml:space="preserve">          Иные бюджетные ассигнования</t>
  </si>
  <si>
    <t xml:space="preserve">            Резервные средства</t>
  </si>
  <si>
    <t>99 0 00 83270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</si>
  <si>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</si>
  <si>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</si>
  <si>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</si>
  <si>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</si>
  <si>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09</t>
  </si>
  <si>
    <t xml:space="preserve">      Единые дежурно-диспетчерские службы</t>
  </si>
  <si>
    <t>01 3 13 80700</t>
  </si>
  <si>
    <t xml:space="preserve">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</si>
  <si>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01 3 13 80730</t>
  </si>
  <si>
    <t xml:space="preserve">      Оповещение населения об опасностях, возникших при ведении военных действий и возникновении чрезвычайных ситуаций</t>
  </si>
  <si>
    <t>01 3 13 81200</t>
  </si>
  <si>
    <t>01 3 13 83360</t>
  </si>
  <si>
    <t xml:space="preserve">            Уплата прочих налогов, сборов</t>
  </si>
  <si>
    <t>852</t>
  </si>
  <si>
    <t xml:space="preserve">    Обеспечение пожарной безопасности</t>
  </si>
  <si>
    <t>0310</t>
  </si>
  <si>
    <t>10</t>
  </si>
  <si>
    <t xml:space="preserve">      Мероприятия в сфере пожарной безопасности</t>
  </si>
  <si>
    <t>01 3 12 81140</t>
  </si>
  <si>
    <t xml:space="preserve">    Другие вопросы в области национальной безопасности и правоохранительной деятельности</t>
  </si>
  <si>
    <t>0314</t>
  </si>
  <si>
    <t>14</t>
  </si>
  <si>
    <t xml:space="preserve">      Совершенствование системы профилактики правонарушений и усиление борьбы с преступностью</t>
  </si>
  <si>
    <t>01 4 11 81130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</si>
  <si>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</si>
  <si>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</si>
  <si>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</si>
  <si>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</si>
  <si>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</si>
  <si>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</si>
  <si>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</si>
  <si>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01 1 11 12510</t>
  </si>
  <si>
    <t xml:space="preserve">    Транспорт</t>
  </si>
  <si>
    <t>0408</t>
  </si>
  <si>
    <t>08</t>
  </si>
  <si>
    <t xml:space="preserve">            Иные выплаты персоналу учреждений, за исключением фонда оплаты труда</t>
  </si>
  <si>
    <t>112</t>
  </si>
  <si>
    <t xml:space="preserve">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</si>
  <si>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01 1 11 81630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</si>
  <si>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</si>
  <si>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</si>
  <si>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</si>
  <si>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</si>
  <si>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Дорожное хозяйство (дорожные фонды)</t>
  </si>
  <si>
    <t>0409</t>
  </si>
  <si>
    <t xml:space="preserve">      Повышение безопасности дорожного движения</t>
  </si>
  <si>
    <t>05 3 11 81660</t>
  </si>
  <si>
    <t xml:space="preserve">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</si>
  <si>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813</t>
  </si>
  <si>
    <t xml:space="preserve">      Обеспечение сохранности автомобильных дорог местного значения и условий безопасности движения по ним за счет средств местного бюджета</t>
  </si>
  <si>
    <t>05 3 11 S6170</t>
  </si>
  <si>
    <t xml:space="preserve">    Другие вопросы в области национальной экономики</t>
  </si>
  <si>
    <t>0412</t>
  </si>
  <si>
    <t>12</t>
  </si>
  <si>
    <t xml:space="preserve">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</si>
  <si>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01 1 11 17900</t>
  </si>
  <si>
    <t xml:space="preserve">      Мероприятия по улучшению условий охраны труда</t>
  </si>
  <si>
    <t>01 1 11 82440</t>
  </si>
  <si>
    <t xml:space="preserve">      Поддержка малого и среднего предпринимательства</t>
  </si>
  <si>
    <t>01 1 11 83250</t>
  </si>
  <si>
    <t xml:space="preserve">          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</si>
  <si>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</si>
  <si>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 xml:space="preserve">      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</si>
  <si>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01 1 I5 55270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</si>
  <si>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</si>
  <si>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</si>
  <si>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</si>
  <si>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</si>
  <si>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</si>
  <si>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01 1 11 81830</t>
  </si>
  <si>
    <t xml:space="preserve">      Прочие мероприятия в области жилищно-коммунального хазяйства</t>
  </si>
  <si>
    <t>01 1 11 81870</t>
  </si>
  <si>
    <t xml:space="preserve">      Мероприятия по переселению граждан из аварийного жилищного фонда</t>
  </si>
  <si>
    <t>08 0 11 81880</t>
  </si>
  <si>
    <t xml:space="preserve">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</t>
  </si>
  <si>
    <t>08 0 F3 09502</t>
  </si>
  <si>
    <t>08 0 F3 09602</t>
  </si>
  <si>
    <t xml:space="preserve">    Коммунальное хозяйство</t>
  </si>
  <si>
    <t>0502</t>
  </si>
  <si>
    <t>02</t>
  </si>
  <si>
    <t xml:space="preserve">      Мероприятия в сфере коммунального хозяйства</t>
  </si>
  <si>
    <t>01 1 11 81740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</si>
  <si>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</si>
  <si>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</si>
  <si>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Софинансирование объектов капитальных вложений муниципальной собственности за счет средств местного бюджета</t>
  </si>
  <si>
    <t>05 1 11 S1270</t>
  </si>
  <si>
    <t xml:space="preserve">      Повышение энергетической эффективности и обеспечения энергосбережения</t>
  </si>
  <si>
    <t>05 2 11 83260</t>
  </si>
  <si>
    <t xml:space="preserve">      Подготовка объектов ЖКХ к зиме</t>
  </si>
  <si>
    <t>05 2 11 S3450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</si>
  <si>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</si>
  <si>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</si>
  <si>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Благоустройство</t>
  </si>
  <si>
    <t>0503</t>
  </si>
  <si>
    <t xml:space="preserve">      Организация и обеспечение освещения улиц</t>
  </si>
  <si>
    <t>01 1 11 81690</t>
  </si>
  <si>
    <t xml:space="preserve">      Озеленение территории</t>
  </si>
  <si>
    <t>01 1 11 81700</t>
  </si>
  <si>
    <t xml:space="preserve">      Организация и содержание мест захоронения (кладбищ)</t>
  </si>
  <si>
    <t>01 1 11 81710</t>
  </si>
  <si>
    <t xml:space="preserve">      Организация и содержание мест захоронения твердых бытовых отходов</t>
  </si>
  <si>
    <t>01 1 11 81720</t>
  </si>
  <si>
    <t xml:space="preserve">      Мероприятия по благоустройству</t>
  </si>
  <si>
    <t>01 1 11 81730</t>
  </si>
  <si>
    <t xml:space="preserve">      Приобретение специализированной техники для предприятий жилищно-коммунального комплекса</t>
  </si>
  <si>
    <t>01 1 11 81850</t>
  </si>
  <si>
    <t>Реализация мероприятий на обустройство и восстановление воинских захоранений, находящихся в государственной (муниципальной) собственности государственной программы "Региональная политика Брянской области"</t>
  </si>
  <si>
    <t xml:space="preserve">01 1 11 R2990 </t>
  </si>
  <si>
    <t xml:space="preserve">          Закупка товаров, работ и услуг для обеспечения государственных (муниципальных) нужд</t>
  </si>
  <si>
    <t xml:space="preserve">            Иные закупки товаров, работ и услуг для обеспечения государственных (муниципальных) нужд</t>
  </si>
  <si>
    <t xml:space="preserve">              Прочая закупка товаров, работ и услуг</t>
  </si>
  <si>
    <t xml:space="preserve">      Реализация программ (проектов) инициативного бюджетирования</t>
  </si>
  <si>
    <t>01 1 11 S5870</t>
  </si>
  <si>
    <t>05 0 11 81850</t>
  </si>
  <si>
    <t>07 0 11 81730</t>
  </si>
  <si>
    <t xml:space="preserve">      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местного бюджета</t>
  </si>
  <si>
    <t>07 0 11 L5550</t>
  </si>
  <si>
    <t xml:space="preserve">      Реализация программ формирования современной городской среды</t>
  </si>
  <si>
    <t>07 0 F2 55550</t>
  </si>
  <si>
    <t xml:space="preserve">    Другие вопросы в области жилищно-коммунального хозяйства</t>
  </si>
  <si>
    <t>0505</t>
  </si>
  <si>
    <t>05 1 11 81740</t>
  </si>
  <si>
    <t xml:space="preserve">      Строительство и реконструкция (модернизация)объектов питьевого водоснабжения</t>
  </si>
  <si>
    <t>05 5 G5 52430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</si>
  <si>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</si>
  <si>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</si>
  <si>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</si>
  <si>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</si>
  <si>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Мероприятия в сфере охраны окружающей среды</t>
  </si>
  <si>
    <t>01 1 11 83280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</si>
  <si>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</si>
  <si>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</si>
  <si>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</si>
  <si>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</si>
  <si>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Дошкольные образовательные организации</t>
  </si>
  <si>
    <t>01 1 11 80300</t>
  </si>
  <si>
    <t xml:space="preserve">      Софинансирование объектов капитальных вложений муниципальной собственности</t>
  </si>
  <si>
    <t>03 1 21 S1270</t>
  </si>
  <si>
    <t xml:space="preserve">      Финансовое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</si>
  <si>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03 1 21 14710</t>
  </si>
  <si>
    <t>03 1 21 80300</t>
  </si>
  <si>
    <t xml:space="preserve">      Организация питания в образовательных организациях</t>
  </si>
  <si>
    <t>03 1 21 82350</t>
  </si>
  <si>
    <t>03 1 21 83360</t>
  </si>
  <si>
    <t xml:space="preserve">      Мероприятия государственной программы Российской Федерации "Доступная среда" на 2011-2020 годы</t>
  </si>
  <si>
    <t>03 1 21 L0270</t>
  </si>
  <si>
    <t xml:space="preserve">      Отдельные мероприятия по развитию образования</t>
  </si>
  <si>
    <t>03 3 11 14820</t>
  </si>
  <si>
    <t xml:space="preserve">      Капитальный ремонт кровель муниципальных образовательных организаций Брянской области</t>
  </si>
  <si>
    <t>03 3 11 14850</t>
  </si>
  <si>
    <t xml:space="preserve">      Отдельные мероприятия по развитию образования за счет средств местного бюджета</t>
  </si>
  <si>
    <t>03 3 11 S4820</t>
  </si>
  <si>
    <t>03 3 11 S4850</t>
  </si>
  <si>
    <t>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</si>
  <si>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03 3 11 S4860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</si>
  <si>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</si>
  <si>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           Субсидии бюджетным учреждениям</t>
  </si>
  <si>
    <t xml:space="preserve">              Субсидии бюджетным учреждениям на иные цели</t>
  </si>
  <si>
    <t xml:space="preserve">    Общее образование</t>
  </si>
  <si>
    <t>0702</t>
  </si>
  <si>
    <t xml:space="preserve">      Общеобразовательные организации</t>
  </si>
  <si>
    <t>01 1 11 80310</t>
  </si>
  <si>
    <t>03 1 22 S1270</t>
  </si>
  <si>
    <t xml:space="preserve">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</si>
  <si>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03 1 22 14700</t>
  </si>
  <si>
    <t>03 1 22 80310</t>
  </si>
  <si>
    <t>03 1 22 82350</t>
  </si>
  <si>
    <t>03 1 22 83360</t>
  </si>
  <si>
    <t xml:space="preserve">    Дополнительное образование детей</t>
  </si>
  <si>
    <t>0703</t>
  </si>
  <si>
    <t xml:space="preserve">      Организации дополнительного образования</t>
  </si>
  <si>
    <t>01 1 11 80320</t>
  </si>
  <si>
    <t>Мероприятия на государственную поддержку отрасли культуры для муниципальных образовательных организаций в рамках регионального проекта "Культурная среда" государственной программы "Развитие культуры и туризма в Брянской области"</t>
  </si>
  <si>
    <t>01 1 А1 55190</t>
  </si>
  <si>
    <t>03 1 22 80320</t>
  </si>
  <si>
    <t xml:space="preserve">      Отдельные мероприятия по развитию спорта</t>
  </si>
  <si>
    <t>03 3 11 S7640</t>
  </si>
  <si>
    <t xml:space="preserve">    Молодежная политика</t>
  </si>
  <si>
    <t>0707</t>
  </si>
  <si>
    <t xml:space="preserve">      Мероприятия по работе с семьей, детьми и молодежью</t>
  </si>
  <si>
    <t>01 1 11 82360</t>
  </si>
  <si>
    <t xml:space="preserve">      Мероприятия по проведению оздоровительной компании детей.</t>
  </si>
  <si>
    <t>03 3 11 14790</t>
  </si>
  <si>
    <t xml:space="preserve">      Мероприятия по проведению оздоровительной компании детей за счет средств местного бюджета</t>
  </si>
  <si>
    <t>03 3 11 S4790</t>
  </si>
  <si>
    <t xml:space="preserve">    Другие вопросы в области образования</t>
  </si>
  <si>
    <t>0709</t>
  </si>
  <si>
    <t xml:space="preserve">      Противодействие злоупотреблению наркотиками и их незаконному обороту</t>
  </si>
  <si>
    <t>01 1 11 81150</t>
  </si>
  <si>
    <t xml:space="preserve">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</si>
  <si>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03 1 42 14770</t>
  </si>
  <si>
    <t xml:space="preserve">      Учреждения психолого-медико-социального сопровождения</t>
  </si>
  <si>
    <t>03 2 11 80340</t>
  </si>
  <si>
    <t>03 2 11 80720</t>
  </si>
  <si>
    <t>03 2 11 83360</t>
  </si>
  <si>
    <t>03 2 13 80040</t>
  </si>
  <si>
    <t>03 2 13 83360</t>
  </si>
  <si>
    <t xml:space="preserve">      Мероприятия по развитию образования</t>
  </si>
  <si>
    <t>03 3 11 82330</t>
  </si>
  <si>
    <t xml:space="preserve">      Организация временного трудоустройства несовершеннолетних граждан в возрасте от 14 до 18 лет</t>
  </si>
  <si>
    <t>03 3 11 82370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</si>
  <si>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</si>
  <si>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</si>
  <si>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</si>
  <si>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</si>
  <si>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</si>
  <si>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01 1 11 14240</t>
  </si>
  <si>
    <t xml:space="preserve">      Библиотеки</t>
  </si>
  <si>
    <t>01 1 11 80450</t>
  </si>
  <si>
    <t xml:space="preserve">      Дворцы и дома культуры, клубы, выставочные залы</t>
  </si>
  <si>
    <t>01 1 11 80480</t>
  </si>
  <si>
    <t xml:space="preserve">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</t>
  </si>
  <si>
    <t>01 1 11 S4240</t>
  </si>
  <si>
    <t xml:space="preserve">    Другие вопросы в области культуры, кинематографии</t>
  </si>
  <si>
    <t>0804</t>
  </si>
  <si>
    <t xml:space="preserve">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</si>
  <si>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01 1 11 14210</t>
  </si>
  <si>
    <t xml:space="preserve">      Мероприятия по развитию культуры</t>
  </si>
  <si>
    <t>01 1 11 82400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</si>
  <si>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</si>
  <si>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</si>
  <si>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</si>
  <si>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</si>
  <si>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Выплата муниципальных пенсий (доплат к государственным пенсиям)</t>
  </si>
  <si>
    <t>01 1 11 82450</t>
  </si>
  <si>
    <t xml:space="preserve">        Социальное обеспечение и иные выплаты населению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</si>
  <si>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</si>
  <si>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</si>
  <si>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</si>
  <si>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</si>
  <si>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</si>
  <si>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Социальное обеспечение населения</t>
  </si>
  <si>
    <t>1003</t>
  </si>
  <si>
    <t xml:space="preserve">      Обеспечение сохранности жилых помещений, закрепленных за детьми-сиротами и детьми, оставшимися без попечения родителей</t>
  </si>
  <si>
    <t>01 1 11 16710</t>
  </si>
  <si>
    <t xml:space="preserve">      Мероприятия подпрограммы "Обеспечение жильем молодых семей" федеральной целевой программы "Жилище" на 2015-2020 годы за счет средств местного бюджета</t>
  </si>
  <si>
    <t>06 1 11 L4970</t>
  </si>
  <si>
    <t xml:space="preserve">            Субсидии гражданам на приобретение жилья</t>
  </si>
  <si>
    <t>322</t>
  </si>
  <si>
    <t xml:space="preserve">          Иные выплаты населению</t>
  </si>
  <si>
    <t>360</t>
  </si>
  <si>
    <t xml:space="preserve">    Охрана семьи и детства</t>
  </si>
  <si>
    <t>1004</t>
  </si>
  <si>
    <t xml:space="preserve">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</si>
  <si>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01 1 11 16723</t>
  </si>
  <si>
    <t xml:space="preserve">          Публичные нормативные социальные выплаты гражданам</t>
  </si>
  <si>
    <t>310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</si>
  <si>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</si>
  <si>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</si>
  <si>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</si>
  <si>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</si>
  <si>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Выплата единовременного пособия при всех формах устройства детей, лишенных родительского попечения, в семью</t>
  </si>
  <si>
    <t>01 1 11 52600</t>
  </si>
  <si>
    <t xml:space="preserve">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</si>
  <si>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11 R0820</t>
  </si>
  <si>
    <t xml:space="preserve">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</si>
  <si>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03 2 12 14780</t>
  </si>
  <si>
    <t xml:space="preserve">    Другие вопросы в области социальной политики</t>
  </si>
  <si>
    <t>1006</t>
  </si>
  <si>
    <t xml:space="preserve">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</si>
  <si>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01 1 11 16721</t>
  </si>
  <si>
    <t xml:space="preserve">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</si>
  <si>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01 1 11 16722</t>
  </si>
  <si>
    <t xml:space="preserve">      Социальные выплаты лицам, удостоенным звания почетного гражданина муниципального образования</t>
  </si>
  <si>
    <t>99 0 00 82580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</si>
  <si>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</si>
  <si>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</si>
  <si>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</si>
  <si>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</si>
  <si>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Мероприятия по развитию физической культуры и спорта</t>
  </si>
  <si>
    <t>01 1 11 82300</t>
  </si>
  <si>
    <t>Иные выплаты, за исключением фонда оплаты труда казенных учреждений, лицам, привлекаемым согласно законадательству для выполнения отдельных полномочий</t>
  </si>
  <si>
    <t>03 3 11 17640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</si>
  <si>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</si>
  <si>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</si>
  <si>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</si>
  <si>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</si>
  <si>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Обслуживание муниципального долга</t>
  </si>
  <si>
    <t>04 0 11 83000</t>
  </si>
  <si>
    <t xml:space="preserve">        Обслуживание государственного (муниципального) долга</t>
  </si>
  <si>
    <t>700</t>
  </si>
  <si>
    <t xml:space="preserve">          Обслуживание муниципального долга</t>
  </si>
  <si>
    <t>730</t>
  </si>
  <si>
    <t xml:space="preserve">  УСЛОВНО УТВЕРЖДЕННЫЕ РАСХОДЫ</t>
  </si>
  <si>
    <t>99</t>
  </si>
  <si>
    <t xml:space="preserve">    УСЛОВНО УТВЕРЖДЕННЫЕ РАСХОДЫ</t>
  </si>
  <si>
    <t>9999</t>
  </si>
  <si>
    <t xml:space="preserve">      Условно утвержденные расходы</t>
  </si>
  <si>
    <t>900</t>
  </si>
  <si>
    <t xml:space="preserve">          Условно утвержденные расходы</t>
  </si>
  <si>
    <t>990</t>
  </si>
  <si>
    <t xml:space="preserve">Всего расходов:   </t>
  </si>
  <si>
    <t>Глава города  Клинцы</t>
  </si>
  <si>
    <t>О.П. Шкуратов</t>
  </si>
  <si>
    <t>05 0 11 S3450</t>
  </si>
  <si>
    <t>03 1 21 14722</t>
  </si>
  <si>
    <t>03 1 22 14721</t>
  </si>
  <si>
    <t>03 1 42 14723</t>
  </si>
  <si>
    <t xml:space="preserve">          Капитальные вложения в объекты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</si>
  <si>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обекты капитальног строительства государственной (муниципальной) собственности или приобретение объектов недвижимого имущества в государственную (муниципальную) соственность</t>
  </si>
  <si>
    <t>Субсидии на осуществление капитальных вложений в обекты капитальног строительства государственной (муниципальной) собственности бюджетным учреждениям</t>
  </si>
  <si>
    <t>Массовый спорт</t>
  </si>
  <si>
    <t>05 0 11 83260</t>
  </si>
  <si>
    <t xml:space="preserve">01 1 11 L2990 </t>
  </si>
  <si>
    <t>05 0 11 81740</t>
  </si>
  <si>
    <t>29 01 2020</t>
  </si>
  <si>
    <t xml:space="preserve">        Мероприятия по развитию физической культуры и спорта</t>
  </si>
  <si>
    <t>03 3 11 82300</t>
  </si>
  <si>
    <t>03 1 P2 11270</t>
  </si>
  <si>
    <t>03 1 E1 11270</t>
  </si>
  <si>
    <t xml:space="preserve">              Закупка товаров, работ, услуг в целях капитального ремонта государственного (муниципального) имущества</t>
  </si>
  <si>
    <t xml:space="preserve">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</si>
  <si>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</si>
  <si>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03 3 11 S4900</t>
  </si>
  <si>
    <t>Благоустройство зданий и территорий муниципальных образовательных организаций моногородов</t>
  </si>
  <si>
    <t>03 3 11 S4870</t>
  </si>
  <si>
    <t>04 03 2020</t>
  </si>
  <si>
    <t>Проведение Всероссийской переписи населения 2020 года</t>
  </si>
  <si>
    <t>01 1 11 54690</t>
  </si>
  <si>
    <t>Приложение 2.1 к постановлению Клинцовской городской администрации от                     2020 года     №                 "Об  утверждении отчета об исполнении бюджета городского округа город Клинцы Брянской области за  первый квартал 2020  года"</t>
  </si>
  <si>
    <t>Брянской области по функциональной  структуре расходов за первый квартал 2020 года</t>
  </si>
  <si>
    <t>Утвержденный план на 2020 год</t>
  </si>
  <si>
    <t>Уточненный план на 01 04 2020 года</t>
  </si>
  <si>
    <t>Процент кассового исполнения к уточненным назначениям</t>
  </si>
  <si>
    <t>Исполнено на 01 04 2020 года</t>
  </si>
  <si>
    <t xml:space="preserve">Отчет об исполнении бюджета городского округа город Клинцы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</si>
</sst>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 Cyr"/>
    </font>
    <font>
      <b/>
      <sz val="14"/>
      <name val="Calibri"/>
      <family val="2"/>
      <charset val="204"/>
      <scheme val="minor"/>
    </font>
    <font>
      <b/>
      <sz val="10"/>
      <color rgb="FF000000"/>
      <name val="Arial Cyr"/>
    </font>
    <font>
      <b/>
      <sz val="10"/>
      <name val="Arial Cyr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0"/>
      <name val="Arial Cyr"/>
    </font>
    <font>
      <sz val="11"/>
      <name val="Times New Roman"/>
      <family val="1"/>
      <charset val="204"/>
    </font>
    <font>
      <b/>
      <sz val="12"/>
      <name val="Arial Cyr"/>
      <charset val="204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theme="0"/>
      <name val="Arial Cyr"/>
    </font>
    <font>
      <b/>
      <sz val="12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>
      <alignment wrapText="1"/>
    </xf>
    <xf numFmtId="0" fontId="1" fillId="0" borderId="1">
      <alignment horizontal="center" vertical="center" wrapText="1"/>
    </xf>
    <xf numFmtId="0" fontId="4" fillId="0" borderId="1">
      <alignment vertical="top" wrapText="1"/>
    </xf>
    <xf numFmtId="1" fontId="1" fillId="0" borderId="1">
      <alignment horizontal="center" vertical="top" shrinkToFit="1"/>
    </xf>
    <xf numFmtId="4" fontId="4" fillId="2" borderId="1">
      <alignment horizontal="right" vertical="top" shrinkToFit="1"/>
    </xf>
    <xf numFmtId="0" fontId="1" fillId="0" borderId="0"/>
    <xf numFmtId="0" fontId="4" fillId="0" borderId="2">
      <alignment horizontal="right"/>
    </xf>
    <xf numFmtId="4" fontId="4" fillId="2" borderId="2">
      <alignment horizontal="right" vertical="top" shrinkToFit="1"/>
    </xf>
  </cellStyleXfs>
  <cellXfs count="49">
    <xf numFmtId="0" fontId="0" fillId="0" borderId="0" xfId="0"/>
    <xf numFmtId="0" fontId="0" fillId="0" borderId="0" xfId="0" applyFont="1" applyProtection="1">
      <protection locked="0"/>
    </xf>
    <xf numFmtId="0" fontId="3" fillId="0" borderId="0" xfId="0" applyFont="1" applyProtection="1">
      <protection locked="0"/>
    </xf>
    <xf numFmtId="4" fontId="0" fillId="0" borderId="0" xfId="0" applyNumberFormat="1" applyFont="1" applyProtection="1">
      <protection locked="0"/>
    </xf>
    <xf numFmtId="0" fontId="1" fillId="0" borderId="1" xfId="2" applyNumberFormat="1" applyProtection="1">
      <alignment horizontal="center" vertical="center" wrapText="1"/>
    </xf>
    <xf numFmtId="0" fontId="5" fillId="0" borderId="1" xfId="3" applyNumberFormat="1" applyFont="1" applyProtection="1">
      <alignment vertical="top" wrapText="1"/>
    </xf>
    <xf numFmtId="1" fontId="2" fillId="0" borderId="1" xfId="4" applyNumberFormat="1" applyFont="1" applyProtection="1">
      <alignment horizontal="center" vertical="top" shrinkToFit="1"/>
    </xf>
    <xf numFmtId="49" fontId="2" fillId="0" borderId="1" xfId="4" applyNumberFormat="1" applyFont="1" applyProtection="1">
      <alignment horizontal="center" vertical="top" shrinkToFit="1"/>
    </xf>
    <xf numFmtId="4" fontId="5" fillId="3" borderId="1" xfId="5" applyNumberFormat="1" applyFont="1" applyFill="1" applyProtection="1">
      <alignment horizontal="right" vertical="top" shrinkToFit="1"/>
    </xf>
    <xf numFmtId="0" fontId="2" fillId="0" borderId="0" xfId="6" applyNumberFormat="1" applyFont="1" applyProtection="1"/>
    <xf numFmtId="0" fontId="4" fillId="0" borderId="1" xfId="3" applyNumberFormat="1" applyProtection="1">
      <alignment vertical="top" wrapText="1"/>
    </xf>
    <xf numFmtId="49" fontId="1" fillId="0" borderId="1" xfId="4" applyNumberFormat="1" applyProtection="1">
      <alignment horizontal="center" vertical="top" shrinkToFit="1"/>
    </xf>
    <xf numFmtId="1" fontId="1" fillId="0" borderId="1" xfId="4" applyNumberFormat="1" applyProtection="1">
      <alignment horizontal="center" vertical="top" shrinkToFit="1"/>
    </xf>
    <xf numFmtId="4" fontId="4" fillId="3" borderId="1" xfId="5" applyNumberFormat="1" applyFill="1" applyProtection="1">
      <alignment horizontal="right" vertical="top" shrinkToFit="1"/>
    </xf>
    <xf numFmtId="4" fontId="6" fillId="0" borderId="0" xfId="0" applyNumberFormat="1" applyFont="1" applyProtection="1">
      <protection locked="0"/>
    </xf>
    <xf numFmtId="4" fontId="5" fillId="3" borderId="2" xfId="8" applyNumberFormat="1" applyFont="1" applyFill="1" applyAlignment="1" applyProtection="1">
      <alignment horizontal="right" vertical="top" shrinkToFit="1"/>
    </xf>
    <xf numFmtId="4" fontId="5" fillId="3" borderId="2" xfId="8" applyNumberFormat="1" applyFont="1" applyFill="1" applyProtection="1">
      <alignment horizontal="right" vertical="top" shrinkToFit="1"/>
    </xf>
    <xf numFmtId="4" fontId="2" fillId="0" borderId="0" xfId="6" applyNumberFormat="1" applyFont="1" applyProtection="1"/>
    <xf numFmtId="49" fontId="7" fillId="3" borderId="0" xfId="0" applyNumberFormat="1" applyFont="1" applyFill="1" applyAlignment="1">
      <alignment horizontal="justify" vertical="top" wrapText="1"/>
    </xf>
    <xf numFmtId="0" fontId="7" fillId="3" borderId="0" xfId="0" applyFont="1" applyFill="1" applyAlignment="1">
      <alignment vertical="top" wrapText="1"/>
    </xf>
    <xf numFmtId="0" fontId="7" fillId="3" borderId="0" xfId="0" applyFont="1" applyFill="1" applyAlignment="1">
      <alignment horizontal="center" vertical="top" wrapText="1"/>
    </xf>
    <xf numFmtId="0" fontId="8" fillId="3" borderId="0" xfId="0" applyFont="1" applyFill="1" applyAlignment="1">
      <alignment vertical="top" wrapText="1"/>
    </xf>
    <xf numFmtId="4" fontId="0" fillId="0" borderId="0" xfId="0" applyNumberFormat="1" applyProtection="1">
      <protection locked="0"/>
    </xf>
    <xf numFmtId="4" fontId="9" fillId="3" borderId="1" xfId="5" applyNumberFormat="1" applyFont="1" applyFill="1" applyProtection="1">
      <alignment horizontal="right" vertical="top" shrinkToFit="1"/>
    </xf>
    <xf numFmtId="0" fontId="0" fillId="3" borderId="0" xfId="0" applyFont="1" applyFill="1" applyProtection="1">
      <protection locked="0"/>
    </xf>
    <xf numFmtId="0" fontId="1" fillId="3" borderId="1" xfId="2" applyNumberFormat="1" applyFill="1" applyProtection="1">
      <alignment horizontal="center" vertical="center" wrapText="1"/>
    </xf>
    <xf numFmtId="4" fontId="2" fillId="3" borderId="0" xfId="6" applyNumberFormat="1" applyFont="1" applyFill="1" applyProtection="1"/>
    <xf numFmtId="4" fontId="0" fillId="3" borderId="0" xfId="0" applyNumberFormat="1" applyFont="1" applyFill="1" applyProtection="1">
      <protection locked="0"/>
    </xf>
    <xf numFmtId="4" fontId="0" fillId="3" borderId="0" xfId="0" applyNumberFormat="1" applyFill="1" applyProtection="1">
      <protection locked="0"/>
    </xf>
    <xf numFmtId="4" fontId="5" fillId="3" borderId="4" xfId="5" applyNumberFormat="1" applyFont="1" applyFill="1" applyBorder="1" applyProtection="1">
      <alignment horizontal="right" vertical="top" shrinkToFit="1"/>
    </xf>
    <xf numFmtId="0" fontId="12" fillId="0" borderId="3" xfId="0" applyFont="1" applyBorder="1" applyAlignment="1" applyProtection="1">
      <alignment wrapText="1"/>
      <protection locked="0"/>
    </xf>
    <xf numFmtId="164" fontId="13" fillId="0" borderId="3" xfId="0" applyNumberFormat="1" applyFont="1" applyBorder="1" applyAlignment="1" applyProtection="1">
      <alignment horizontal="center" vertical="top"/>
      <protection locked="0"/>
    </xf>
    <xf numFmtId="164" fontId="13" fillId="0" borderId="3" xfId="0" applyNumberFormat="1" applyFont="1" applyBorder="1" applyAlignment="1" applyProtection="1">
      <alignment horizontal="center"/>
      <protection locked="0"/>
    </xf>
    <xf numFmtId="164" fontId="13" fillId="0" borderId="5" xfId="0" applyNumberFormat="1" applyFont="1" applyBorder="1" applyAlignment="1" applyProtection="1">
      <alignment horizontal="center"/>
      <protection locked="0"/>
    </xf>
    <xf numFmtId="164" fontId="13" fillId="0" borderId="6" xfId="0" applyNumberFormat="1" applyFont="1" applyBorder="1" applyAlignment="1" applyProtection="1">
      <alignment horizontal="center"/>
      <protection locked="0"/>
    </xf>
    <xf numFmtId="164" fontId="13" fillId="0" borderId="0" xfId="0" applyNumberFormat="1" applyFont="1" applyBorder="1" applyAlignment="1" applyProtection="1">
      <alignment horizontal="center"/>
      <protection locked="0"/>
    </xf>
    <xf numFmtId="164" fontId="13" fillId="0" borderId="0" xfId="0" applyNumberFormat="1" applyFont="1" applyBorder="1" applyAlignment="1" applyProtection="1">
      <alignment horizontal="center" vertical="top"/>
      <protection locked="0"/>
    </xf>
    <xf numFmtId="0" fontId="14" fillId="0" borderId="0" xfId="6" applyNumberFormat="1" applyFont="1" applyProtection="1"/>
    <xf numFmtId="164" fontId="15" fillId="0" borderId="3" xfId="0" applyNumberFormat="1" applyFont="1" applyBorder="1" applyAlignment="1" applyProtection="1">
      <alignment horizontal="center" vertical="top"/>
      <protection locked="0"/>
    </xf>
    <xf numFmtId="0" fontId="0" fillId="3" borderId="0" xfId="0" applyFont="1" applyFill="1" applyAlignment="1" applyProtection="1">
      <alignment horizontal="right"/>
      <protection locked="0"/>
    </xf>
    <xf numFmtId="0" fontId="5" fillId="0" borderId="2" xfId="7" applyNumberFormat="1" applyFont="1" applyProtection="1">
      <alignment horizontal="right"/>
    </xf>
    <xf numFmtId="0" fontId="5" fillId="0" borderId="2" xfId="7" applyFont="1">
      <alignment horizontal="right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/>
    <xf numFmtId="0" fontId="7" fillId="3" borderId="0" xfId="0" applyFont="1" applyFill="1" applyAlignment="1">
      <alignment horizontal="right" vertical="top" wrapText="1"/>
    </xf>
    <xf numFmtId="0" fontId="0" fillId="0" borderId="0" xfId="0" applyAlignment="1">
      <alignment vertical="top" wrapText="1"/>
    </xf>
  </cellXfs>
  <cellStyles count="9">
    <cellStyle name="xl22" xfId="2"/>
    <cellStyle name="xl23" xfId="6"/>
    <cellStyle name="xl24" xfId="1"/>
    <cellStyle name="xl25" xfId="7"/>
    <cellStyle name="xl27" xfId="8"/>
    <cellStyle name="xl32" xfId="3"/>
    <cellStyle name="xl34" xfId="4"/>
    <cellStyle name="xl36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21"/>
  <sheetViews>
    <sheetView tabSelected="1" view="pageBreakPreview" zoomScale="60" zoomScaleNormal="90" workbookViewId="0">
      <selection activeCell="M9" sqref="M9"/>
    </sheetView>
  </sheetViews>
  <sheetFormatPr defaultRowHeight="18.75" outlineLevelRow="5" x14ac:dyDescent="0.3"/>
  <cols>
    <col min="1" max="1" width="40" style="1" customWidth="1"/>
    <col min="2" max="2" width="7.7109375" style="1" hidden="1" customWidth="1"/>
    <col min="3" max="4" width="7.7109375" style="1" customWidth="1"/>
    <col min="5" max="5" width="13.42578125" style="1" customWidth="1"/>
    <col min="6" max="6" width="7.7109375" style="1" customWidth="1"/>
    <col min="7" max="7" width="16.42578125" style="1" customWidth="1"/>
    <col min="8" max="8" width="14.42578125" style="1" hidden="1" customWidth="1"/>
    <col min="9" max="9" width="14.85546875" style="1" hidden="1" customWidth="1"/>
    <col min="10" max="10" width="16.42578125" style="24" customWidth="1"/>
    <col min="11" max="12" width="14.42578125" style="24" hidden="1" customWidth="1"/>
    <col min="13" max="13" width="15.7109375" style="24" customWidth="1"/>
    <col min="14" max="15" width="14.42578125" style="24" hidden="1" customWidth="1"/>
    <col min="16" max="16" width="15.5703125" style="24" hidden="1" customWidth="1"/>
    <col min="17" max="17" width="8.85546875" style="1" hidden="1" customWidth="1"/>
    <col min="18" max="18" width="12.42578125" style="2" customWidth="1"/>
    <col min="19" max="19" width="13.85546875" style="3" customWidth="1"/>
    <col min="20" max="20" width="15.42578125" style="3" customWidth="1"/>
    <col min="21" max="21" width="16.85546875" style="3" customWidth="1"/>
    <col min="22" max="263" width="9.140625" style="1"/>
    <col min="264" max="264" width="40" style="1" customWidth="1"/>
    <col min="265" max="265" width="0" style="1" hidden="1" customWidth="1"/>
    <col min="266" max="267" width="7.7109375" style="1" customWidth="1"/>
    <col min="268" max="268" width="13.42578125" style="1" customWidth="1"/>
    <col min="269" max="269" width="7.7109375" style="1" customWidth="1"/>
    <col min="270" max="270" width="16.42578125" style="1" customWidth="1"/>
    <col min="271" max="271" width="15.7109375" style="1" customWidth="1"/>
    <col min="272" max="272" width="15.5703125" style="1" customWidth="1"/>
    <col min="273" max="273" width="0" style="1" hidden="1" customWidth="1"/>
    <col min="274" max="274" width="9.140625" style="1"/>
    <col min="275" max="275" width="13.85546875" style="1" customWidth="1"/>
    <col min="276" max="276" width="15.42578125" style="1" customWidth="1"/>
    <col min="277" max="277" width="16.85546875" style="1" customWidth="1"/>
    <col min="278" max="519" width="9.140625" style="1"/>
    <col min="520" max="520" width="40" style="1" customWidth="1"/>
    <col min="521" max="521" width="0" style="1" hidden="1" customWidth="1"/>
    <col min="522" max="523" width="7.7109375" style="1" customWidth="1"/>
    <col min="524" max="524" width="13.42578125" style="1" customWidth="1"/>
    <col min="525" max="525" width="7.7109375" style="1" customWidth="1"/>
    <col min="526" max="526" width="16.42578125" style="1" customWidth="1"/>
    <col min="527" max="527" width="15.7109375" style="1" customWidth="1"/>
    <col min="528" max="528" width="15.5703125" style="1" customWidth="1"/>
    <col min="529" max="529" width="0" style="1" hidden="1" customWidth="1"/>
    <col min="530" max="530" width="9.140625" style="1"/>
    <col min="531" max="531" width="13.85546875" style="1" customWidth="1"/>
    <col min="532" max="532" width="15.42578125" style="1" customWidth="1"/>
    <col min="533" max="533" width="16.85546875" style="1" customWidth="1"/>
    <col min="534" max="775" width="9.140625" style="1"/>
    <col min="776" max="776" width="40" style="1" customWidth="1"/>
    <col min="777" max="777" width="0" style="1" hidden="1" customWidth="1"/>
    <col min="778" max="779" width="7.7109375" style="1" customWidth="1"/>
    <col min="780" max="780" width="13.42578125" style="1" customWidth="1"/>
    <col min="781" max="781" width="7.7109375" style="1" customWidth="1"/>
    <col min="782" max="782" width="16.42578125" style="1" customWidth="1"/>
    <col min="783" max="783" width="15.7109375" style="1" customWidth="1"/>
    <col min="784" max="784" width="15.5703125" style="1" customWidth="1"/>
    <col min="785" max="785" width="0" style="1" hidden="1" customWidth="1"/>
    <col min="786" max="786" width="9.140625" style="1"/>
    <col min="787" max="787" width="13.85546875" style="1" customWidth="1"/>
    <col min="788" max="788" width="15.42578125" style="1" customWidth="1"/>
    <col min="789" max="789" width="16.85546875" style="1" customWidth="1"/>
    <col min="790" max="1031" width="9.140625" style="1"/>
    <col min="1032" max="1032" width="40" style="1" customWidth="1"/>
    <col min="1033" max="1033" width="0" style="1" hidden="1" customWidth="1"/>
    <col min="1034" max="1035" width="7.7109375" style="1" customWidth="1"/>
    <col min="1036" max="1036" width="13.42578125" style="1" customWidth="1"/>
    <col min="1037" max="1037" width="7.7109375" style="1" customWidth="1"/>
    <col min="1038" max="1038" width="16.42578125" style="1" customWidth="1"/>
    <col min="1039" max="1039" width="15.7109375" style="1" customWidth="1"/>
    <col min="1040" max="1040" width="15.5703125" style="1" customWidth="1"/>
    <col min="1041" max="1041" width="0" style="1" hidden="1" customWidth="1"/>
    <col min="1042" max="1042" width="9.140625" style="1"/>
    <col min="1043" max="1043" width="13.85546875" style="1" customWidth="1"/>
    <col min="1044" max="1044" width="15.42578125" style="1" customWidth="1"/>
    <col min="1045" max="1045" width="16.85546875" style="1" customWidth="1"/>
    <col min="1046" max="1287" width="9.140625" style="1"/>
    <col min="1288" max="1288" width="40" style="1" customWidth="1"/>
    <col min="1289" max="1289" width="0" style="1" hidden="1" customWidth="1"/>
    <col min="1290" max="1291" width="7.7109375" style="1" customWidth="1"/>
    <col min="1292" max="1292" width="13.42578125" style="1" customWidth="1"/>
    <col min="1293" max="1293" width="7.7109375" style="1" customWidth="1"/>
    <col min="1294" max="1294" width="16.42578125" style="1" customWidth="1"/>
    <col min="1295" max="1295" width="15.7109375" style="1" customWidth="1"/>
    <col min="1296" max="1296" width="15.5703125" style="1" customWidth="1"/>
    <col min="1297" max="1297" width="0" style="1" hidden="1" customWidth="1"/>
    <col min="1298" max="1298" width="9.140625" style="1"/>
    <col min="1299" max="1299" width="13.85546875" style="1" customWidth="1"/>
    <col min="1300" max="1300" width="15.42578125" style="1" customWidth="1"/>
    <col min="1301" max="1301" width="16.85546875" style="1" customWidth="1"/>
    <col min="1302" max="1543" width="9.140625" style="1"/>
    <col min="1544" max="1544" width="40" style="1" customWidth="1"/>
    <col min="1545" max="1545" width="0" style="1" hidden="1" customWidth="1"/>
    <col min="1546" max="1547" width="7.7109375" style="1" customWidth="1"/>
    <col min="1548" max="1548" width="13.42578125" style="1" customWidth="1"/>
    <col min="1549" max="1549" width="7.7109375" style="1" customWidth="1"/>
    <col min="1550" max="1550" width="16.42578125" style="1" customWidth="1"/>
    <col min="1551" max="1551" width="15.7109375" style="1" customWidth="1"/>
    <col min="1552" max="1552" width="15.5703125" style="1" customWidth="1"/>
    <col min="1553" max="1553" width="0" style="1" hidden="1" customWidth="1"/>
    <col min="1554" max="1554" width="9.140625" style="1"/>
    <col min="1555" max="1555" width="13.85546875" style="1" customWidth="1"/>
    <col min="1556" max="1556" width="15.42578125" style="1" customWidth="1"/>
    <col min="1557" max="1557" width="16.85546875" style="1" customWidth="1"/>
    <col min="1558" max="1799" width="9.140625" style="1"/>
    <col min="1800" max="1800" width="40" style="1" customWidth="1"/>
    <col min="1801" max="1801" width="0" style="1" hidden="1" customWidth="1"/>
    <col min="1802" max="1803" width="7.7109375" style="1" customWidth="1"/>
    <col min="1804" max="1804" width="13.42578125" style="1" customWidth="1"/>
    <col min="1805" max="1805" width="7.7109375" style="1" customWidth="1"/>
    <col min="1806" max="1806" width="16.42578125" style="1" customWidth="1"/>
    <col min="1807" max="1807" width="15.7109375" style="1" customWidth="1"/>
    <col min="1808" max="1808" width="15.5703125" style="1" customWidth="1"/>
    <col min="1809" max="1809" width="0" style="1" hidden="1" customWidth="1"/>
    <col min="1810" max="1810" width="9.140625" style="1"/>
    <col min="1811" max="1811" width="13.85546875" style="1" customWidth="1"/>
    <col min="1812" max="1812" width="15.42578125" style="1" customWidth="1"/>
    <col min="1813" max="1813" width="16.85546875" style="1" customWidth="1"/>
    <col min="1814" max="2055" width="9.140625" style="1"/>
    <col min="2056" max="2056" width="40" style="1" customWidth="1"/>
    <col min="2057" max="2057" width="0" style="1" hidden="1" customWidth="1"/>
    <col min="2058" max="2059" width="7.7109375" style="1" customWidth="1"/>
    <col min="2060" max="2060" width="13.42578125" style="1" customWidth="1"/>
    <col min="2061" max="2061" width="7.7109375" style="1" customWidth="1"/>
    <col min="2062" max="2062" width="16.42578125" style="1" customWidth="1"/>
    <col min="2063" max="2063" width="15.7109375" style="1" customWidth="1"/>
    <col min="2064" max="2064" width="15.5703125" style="1" customWidth="1"/>
    <col min="2065" max="2065" width="0" style="1" hidden="1" customWidth="1"/>
    <col min="2066" max="2066" width="9.140625" style="1"/>
    <col min="2067" max="2067" width="13.85546875" style="1" customWidth="1"/>
    <col min="2068" max="2068" width="15.42578125" style="1" customWidth="1"/>
    <col min="2069" max="2069" width="16.85546875" style="1" customWidth="1"/>
    <col min="2070" max="2311" width="9.140625" style="1"/>
    <col min="2312" max="2312" width="40" style="1" customWidth="1"/>
    <col min="2313" max="2313" width="0" style="1" hidden="1" customWidth="1"/>
    <col min="2314" max="2315" width="7.7109375" style="1" customWidth="1"/>
    <col min="2316" max="2316" width="13.42578125" style="1" customWidth="1"/>
    <col min="2317" max="2317" width="7.7109375" style="1" customWidth="1"/>
    <col min="2318" max="2318" width="16.42578125" style="1" customWidth="1"/>
    <col min="2319" max="2319" width="15.7109375" style="1" customWidth="1"/>
    <col min="2320" max="2320" width="15.5703125" style="1" customWidth="1"/>
    <col min="2321" max="2321" width="0" style="1" hidden="1" customWidth="1"/>
    <col min="2322" max="2322" width="9.140625" style="1"/>
    <col min="2323" max="2323" width="13.85546875" style="1" customWidth="1"/>
    <col min="2324" max="2324" width="15.42578125" style="1" customWidth="1"/>
    <col min="2325" max="2325" width="16.85546875" style="1" customWidth="1"/>
    <col min="2326" max="2567" width="9.140625" style="1"/>
    <col min="2568" max="2568" width="40" style="1" customWidth="1"/>
    <col min="2569" max="2569" width="0" style="1" hidden="1" customWidth="1"/>
    <col min="2570" max="2571" width="7.7109375" style="1" customWidth="1"/>
    <col min="2572" max="2572" width="13.42578125" style="1" customWidth="1"/>
    <col min="2573" max="2573" width="7.7109375" style="1" customWidth="1"/>
    <col min="2574" max="2574" width="16.42578125" style="1" customWidth="1"/>
    <col min="2575" max="2575" width="15.7109375" style="1" customWidth="1"/>
    <col min="2576" max="2576" width="15.5703125" style="1" customWidth="1"/>
    <col min="2577" max="2577" width="0" style="1" hidden="1" customWidth="1"/>
    <col min="2578" max="2578" width="9.140625" style="1"/>
    <col min="2579" max="2579" width="13.85546875" style="1" customWidth="1"/>
    <col min="2580" max="2580" width="15.42578125" style="1" customWidth="1"/>
    <col min="2581" max="2581" width="16.85546875" style="1" customWidth="1"/>
    <col min="2582" max="2823" width="9.140625" style="1"/>
    <col min="2824" max="2824" width="40" style="1" customWidth="1"/>
    <col min="2825" max="2825" width="0" style="1" hidden="1" customWidth="1"/>
    <col min="2826" max="2827" width="7.7109375" style="1" customWidth="1"/>
    <col min="2828" max="2828" width="13.42578125" style="1" customWidth="1"/>
    <col min="2829" max="2829" width="7.7109375" style="1" customWidth="1"/>
    <col min="2830" max="2830" width="16.42578125" style="1" customWidth="1"/>
    <col min="2831" max="2831" width="15.7109375" style="1" customWidth="1"/>
    <col min="2832" max="2832" width="15.5703125" style="1" customWidth="1"/>
    <col min="2833" max="2833" width="0" style="1" hidden="1" customWidth="1"/>
    <col min="2834" max="2834" width="9.140625" style="1"/>
    <col min="2835" max="2835" width="13.85546875" style="1" customWidth="1"/>
    <col min="2836" max="2836" width="15.42578125" style="1" customWidth="1"/>
    <col min="2837" max="2837" width="16.85546875" style="1" customWidth="1"/>
    <col min="2838" max="3079" width="9.140625" style="1"/>
    <col min="3080" max="3080" width="40" style="1" customWidth="1"/>
    <col min="3081" max="3081" width="0" style="1" hidden="1" customWidth="1"/>
    <col min="3082" max="3083" width="7.7109375" style="1" customWidth="1"/>
    <col min="3084" max="3084" width="13.42578125" style="1" customWidth="1"/>
    <col min="3085" max="3085" width="7.7109375" style="1" customWidth="1"/>
    <col min="3086" max="3086" width="16.42578125" style="1" customWidth="1"/>
    <col min="3087" max="3087" width="15.7109375" style="1" customWidth="1"/>
    <col min="3088" max="3088" width="15.5703125" style="1" customWidth="1"/>
    <col min="3089" max="3089" width="0" style="1" hidden="1" customWidth="1"/>
    <col min="3090" max="3090" width="9.140625" style="1"/>
    <col min="3091" max="3091" width="13.85546875" style="1" customWidth="1"/>
    <col min="3092" max="3092" width="15.42578125" style="1" customWidth="1"/>
    <col min="3093" max="3093" width="16.85546875" style="1" customWidth="1"/>
    <col min="3094" max="3335" width="9.140625" style="1"/>
    <col min="3336" max="3336" width="40" style="1" customWidth="1"/>
    <col min="3337" max="3337" width="0" style="1" hidden="1" customWidth="1"/>
    <col min="3338" max="3339" width="7.7109375" style="1" customWidth="1"/>
    <col min="3340" max="3340" width="13.42578125" style="1" customWidth="1"/>
    <col min="3341" max="3341" width="7.7109375" style="1" customWidth="1"/>
    <col min="3342" max="3342" width="16.42578125" style="1" customWidth="1"/>
    <col min="3343" max="3343" width="15.7109375" style="1" customWidth="1"/>
    <col min="3344" max="3344" width="15.5703125" style="1" customWidth="1"/>
    <col min="3345" max="3345" width="0" style="1" hidden="1" customWidth="1"/>
    <col min="3346" max="3346" width="9.140625" style="1"/>
    <col min="3347" max="3347" width="13.85546875" style="1" customWidth="1"/>
    <col min="3348" max="3348" width="15.42578125" style="1" customWidth="1"/>
    <col min="3349" max="3349" width="16.85546875" style="1" customWidth="1"/>
    <col min="3350" max="3591" width="9.140625" style="1"/>
    <col min="3592" max="3592" width="40" style="1" customWidth="1"/>
    <col min="3593" max="3593" width="0" style="1" hidden="1" customWidth="1"/>
    <col min="3594" max="3595" width="7.7109375" style="1" customWidth="1"/>
    <col min="3596" max="3596" width="13.42578125" style="1" customWidth="1"/>
    <col min="3597" max="3597" width="7.7109375" style="1" customWidth="1"/>
    <col min="3598" max="3598" width="16.42578125" style="1" customWidth="1"/>
    <col min="3599" max="3599" width="15.7109375" style="1" customWidth="1"/>
    <col min="3600" max="3600" width="15.5703125" style="1" customWidth="1"/>
    <col min="3601" max="3601" width="0" style="1" hidden="1" customWidth="1"/>
    <col min="3602" max="3602" width="9.140625" style="1"/>
    <col min="3603" max="3603" width="13.85546875" style="1" customWidth="1"/>
    <col min="3604" max="3604" width="15.42578125" style="1" customWidth="1"/>
    <col min="3605" max="3605" width="16.85546875" style="1" customWidth="1"/>
    <col min="3606" max="3847" width="9.140625" style="1"/>
    <col min="3848" max="3848" width="40" style="1" customWidth="1"/>
    <col min="3849" max="3849" width="0" style="1" hidden="1" customWidth="1"/>
    <col min="3850" max="3851" width="7.7109375" style="1" customWidth="1"/>
    <col min="3852" max="3852" width="13.42578125" style="1" customWidth="1"/>
    <col min="3853" max="3853" width="7.7109375" style="1" customWidth="1"/>
    <col min="3854" max="3854" width="16.42578125" style="1" customWidth="1"/>
    <col min="3855" max="3855" width="15.7109375" style="1" customWidth="1"/>
    <col min="3856" max="3856" width="15.5703125" style="1" customWidth="1"/>
    <col min="3857" max="3857" width="0" style="1" hidden="1" customWidth="1"/>
    <col min="3858" max="3858" width="9.140625" style="1"/>
    <col min="3859" max="3859" width="13.85546875" style="1" customWidth="1"/>
    <col min="3860" max="3860" width="15.42578125" style="1" customWidth="1"/>
    <col min="3861" max="3861" width="16.85546875" style="1" customWidth="1"/>
    <col min="3862" max="4103" width="9.140625" style="1"/>
    <col min="4104" max="4104" width="40" style="1" customWidth="1"/>
    <col min="4105" max="4105" width="0" style="1" hidden="1" customWidth="1"/>
    <col min="4106" max="4107" width="7.7109375" style="1" customWidth="1"/>
    <col min="4108" max="4108" width="13.42578125" style="1" customWidth="1"/>
    <col min="4109" max="4109" width="7.7109375" style="1" customWidth="1"/>
    <col min="4110" max="4110" width="16.42578125" style="1" customWidth="1"/>
    <col min="4111" max="4111" width="15.7109375" style="1" customWidth="1"/>
    <col min="4112" max="4112" width="15.5703125" style="1" customWidth="1"/>
    <col min="4113" max="4113" width="0" style="1" hidden="1" customWidth="1"/>
    <col min="4114" max="4114" width="9.140625" style="1"/>
    <col min="4115" max="4115" width="13.85546875" style="1" customWidth="1"/>
    <col min="4116" max="4116" width="15.42578125" style="1" customWidth="1"/>
    <col min="4117" max="4117" width="16.85546875" style="1" customWidth="1"/>
    <col min="4118" max="4359" width="9.140625" style="1"/>
    <col min="4360" max="4360" width="40" style="1" customWidth="1"/>
    <col min="4361" max="4361" width="0" style="1" hidden="1" customWidth="1"/>
    <col min="4362" max="4363" width="7.7109375" style="1" customWidth="1"/>
    <col min="4364" max="4364" width="13.42578125" style="1" customWidth="1"/>
    <col min="4365" max="4365" width="7.7109375" style="1" customWidth="1"/>
    <col min="4366" max="4366" width="16.42578125" style="1" customWidth="1"/>
    <col min="4367" max="4367" width="15.7109375" style="1" customWidth="1"/>
    <col min="4368" max="4368" width="15.5703125" style="1" customWidth="1"/>
    <col min="4369" max="4369" width="0" style="1" hidden="1" customWidth="1"/>
    <col min="4370" max="4370" width="9.140625" style="1"/>
    <col min="4371" max="4371" width="13.85546875" style="1" customWidth="1"/>
    <col min="4372" max="4372" width="15.42578125" style="1" customWidth="1"/>
    <col min="4373" max="4373" width="16.85546875" style="1" customWidth="1"/>
    <col min="4374" max="4615" width="9.140625" style="1"/>
    <col min="4616" max="4616" width="40" style="1" customWidth="1"/>
    <col min="4617" max="4617" width="0" style="1" hidden="1" customWidth="1"/>
    <col min="4618" max="4619" width="7.7109375" style="1" customWidth="1"/>
    <col min="4620" max="4620" width="13.42578125" style="1" customWidth="1"/>
    <col min="4621" max="4621" width="7.7109375" style="1" customWidth="1"/>
    <col min="4622" max="4622" width="16.42578125" style="1" customWidth="1"/>
    <col min="4623" max="4623" width="15.7109375" style="1" customWidth="1"/>
    <col min="4624" max="4624" width="15.5703125" style="1" customWidth="1"/>
    <col min="4625" max="4625" width="0" style="1" hidden="1" customWidth="1"/>
    <col min="4626" max="4626" width="9.140625" style="1"/>
    <col min="4627" max="4627" width="13.85546875" style="1" customWidth="1"/>
    <col min="4628" max="4628" width="15.42578125" style="1" customWidth="1"/>
    <col min="4629" max="4629" width="16.85546875" style="1" customWidth="1"/>
    <col min="4630" max="4871" width="9.140625" style="1"/>
    <col min="4872" max="4872" width="40" style="1" customWidth="1"/>
    <col min="4873" max="4873" width="0" style="1" hidden="1" customWidth="1"/>
    <col min="4874" max="4875" width="7.7109375" style="1" customWidth="1"/>
    <col min="4876" max="4876" width="13.42578125" style="1" customWidth="1"/>
    <col min="4877" max="4877" width="7.7109375" style="1" customWidth="1"/>
    <col min="4878" max="4878" width="16.42578125" style="1" customWidth="1"/>
    <col min="4879" max="4879" width="15.7109375" style="1" customWidth="1"/>
    <col min="4880" max="4880" width="15.5703125" style="1" customWidth="1"/>
    <col min="4881" max="4881" width="0" style="1" hidden="1" customWidth="1"/>
    <col min="4882" max="4882" width="9.140625" style="1"/>
    <col min="4883" max="4883" width="13.85546875" style="1" customWidth="1"/>
    <col min="4884" max="4884" width="15.42578125" style="1" customWidth="1"/>
    <col min="4885" max="4885" width="16.85546875" style="1" customWidth="1"/>
    <col min="4886" max="5127" width="9.140625" style="1"/>
    <col min="5128" max="5128" width="40" style="1" customWidth="1"/>
    <col min="5129" max="5129" width="0" style="1" hidden="1" customWidth="1"/>
    <col min="5130" max="5131" width="7.7109375" style="1" customWidth="1"/>
    <col min="5132" max="5132" width="13.42578125" style="1" customWidth="1"/>
    <col min="5133" max="5133" width="7.7109375" style="1" customWidth="1"/>
    <col min="5134" max="5134" width="16.42578125" style="1" customWidth="1"/>
    <col min="5135" max="5135" width="15.7109375" style="1" customWidth="1"/>
    <col min="5136" max="5136" width="15.5703125" style="1" customWidth="1"/>
    <col min="5137" max="5137" width="0" style="1" hidden="1" customWidth="1"/>
    <col min="5138" max="5138" width="9.140625" style="1"/>
    <col min="5139" max="5139" width="13.85546875" style="1" customWidth="1"/>
    <col min="5140" max="5140" width="15.42578125" style="1" customWidth="1"/>
    <col min="5141" max="5141" width="16.85546875" style="1" customWidth="1"/>
    <col min="5142" max="5383" width="9.140625" style="1"/>
    <col min="5384" max="5384" width="40" style="1" customWidth="1"/>
    <col min="5385" max="5385" width="0" style="1" hidden="1" customWidth="1"/>
    <col min="5386" max="5387" width="7.7109375" style="1" customWidth="1"/>
    <col min="5388" max="5388" width="13.42578125" style="1" customWidth="1"/>
    <col min="5389" max="5389" width="7.7109375" style="1" customWidth="1"/>
    <col min="5390" max="5390" width="16.42578125" style="1" customWidth="1"/>
    <col min="5391" max="5391" width="15.7109375" style="1" customWidth="1"/>
    <col min="5392" max="5392" width="15.5703125" style="1" customWidth="1"/>
    <col min="5393" max="5393" width="0" style="1" hidden="1" customWidth="1"/>
    <col min="5394" max="5394" width="9.140625" style="1"/>
    <col min="5395" max="5395" width="13.85546875" style="1" customWidth="1"/>
    <col min="5396" max="5396" width="15.42578125" style="1" customWidth="1"/>
    <col min="5397" max="5397" width="16.85546875" style="1" customWidth="1"/>
    <col min="5398" max="5639" width="9.140625" style="1"/>
    <col min="5640" max="5640" width="40" style="1" customWidth="1"/>
    <col min="5641" max="5641" width="0" style="1" hidden="1" customWidth="1"/>
    <col min="5642" max="5643" width="7.7109375" style="1" customWidth="1"/>
    <col min="5644" max="5644" width="13.42578125" style="1" customWidth="1"/>
    <col min="5645" max="5645" width="7.7109375" style="1" customWidth="1"/>
    <col min="5646" max="5646" width="16.42578125" style="1" customWidth="1"/>
    <col min="5647" max="5647" width="15.7109375" style="1" customWidth="1"/>
    <col min="5648" max="5648" width="15.5703125" style="1" customWidth="1"/>
    <col min="5649" max="5649" width="0" style="1" hidden="1" customWidth="1"/>
    <col min="5650" max="5650" width="9.140625" style="1"/>
    <col min="5651" max="5651" width="13.85546875" style="1" customWidth="1"/>
    <col min="5652" max="5652" width="15.42578125" style="1" customWidth="1"/>
    <col min="5653" max="5653" width="16.85546875" style="1" customWidth="1"/>
    <col min="5654" max="5895" width="9.140625" style="1"/>
    <col min="5896" max="5896" width="40" style="1" customWidth="1"/>
    <col min="5897" max="5897" width="0" style="1" hidden="1" customWidth="1"/>
    <col min="5898" max="5899" width="7.7109375" style="1" customWidth="1"/>
    <col min="5900" max="5900" width="13.42578125" style="1" customWidth="1"/>
    <col min="5901" max="5901" width="7.7109375" style="1" customWidth="1"/>
    <col min="5902" max="5902" width="16.42578125" style="1" customWidth="1"/>
    <col min="5903" max="5903" width="15.7109375" style="1" customWidth="1"/>
    <col min="5904" max="5904" width="15.5703125" style="1" customWidth="1"/>
    <col min="5905" max="5905" width="0" style="1" hidden="1" customWidth="1"/>
    <col min="5906" max="5906" width="9.140625" style="1"/>
    <col min="5907" max="5907" width="13.85546875" style="1" customWidth="1"/>
    <col min="5908" max="5908" width="15.42578125" style="1" customWidth="1"/>
    <col min="5909" max="5909" width="16.85546875" style="1" customWidth="1"/>
    <col min="5910" max="6151" width="9.140625" style="1"/>
    <col min="6152" max="6152" width="40" style="1" customWidth="1"/>
    <col min="6153" max="6153" width="0" style="1" hidden="1" customWidth="1"/>
    <col min="6154" max="6155" width="7.7109375" style="1" customWidth="1"/>
    <col min="6156" max="6156" width="13.42578125" style="1" customWidth="1"/>
    <col min="6157" max="6157" width="7.7109375" style="1" customWidth="1"/>
    <col min="6158" max="6158" width="16.42578125" style="1" customWidth="1"/>
    <col min="6159" max="6159" width="15.7109375" style="1" customWidth="1"/>
    <col min="6160" max="6160" width="15.5703125" style="1" customWidth="1"/>
    <col min="6161" max="6161" width="0" style="1" hidden="1" customWidth="1"/>
    <col min="6162" max="6162" width="9.140625" style="1"/>
    <col min="6163" max="6163" width="13.85546875" style="1" customWidth="1"/>
    <col min="6164" max="6164" width="15.42578125" style="1" customWidth="1"/>
    <col min="6165" max="6165" width="16.85546875" style="1" customWidth="1"/>
    <col min="6166" max="6407" width="9.140625" style="1"/>
    <col min="6408" max="6408" width="40" style="1" customWidth="1"/>
    <col min="6409" max="6409" width="0" style="1" hidden="1" customWidth="1"/>
    <col min="6410" max="6411" width="7.7109375" style="1" customWidth="1"/>
    <col min="6412" max="6412" width="13.42578125" style="1" customWidth="1"/>
    <col min="6413" max="6413" width="7.7109375" style="1" customWidth="1"/>
    <col min="6414" max="6414" width="16.42578125" style="1" customWidth="1"/>
    <col min="6415" max="6415" width="15.7109375" style="1" customWidth="1"/>
    <col min="6416" max="6416" width="15.5703125" style="1" customWidth="1"/>
    <col min="6417" max="6417" width="0" style="1" hidden="1" customWidth="1"/>
    <col min="6418" max="6418" width="9.140625" style="1"/>
    <col min="6419" max="6419" width="13.85546875" style="1" customWidth="1"/>
    <col min="6420" max="6420" width="15.42578125" style="1" customWidth="1"/>
    <col min="6421" max="6421" width="16.85546875" style="1" customWidth="1"/>
    <col min="6422" max="6663" width="9.140625" style="1"/>
    <col min="6664" max="6664" width="40" style="1" customWidth="1"/>
    <col min="6665" max="6665" width="0" style="1" hidden="1" customWidth="1"/>
    <col min="6666" max="6667" width="7.7109375" style="1" customWidth="1"/>
    <col min="6668" max="6668" width="13.42578125" style="1" customWidth="1"/>
    <col min="6669" max="6669" width="7.7109375" style="1" customWidth="1"/>
    <col min="6670" max="6670" width="16.42578125" style="1" customWidth="1"/>
    <col min="6671" max="6671" width="15.7109375" style="1" customWidth="1"/>
    <col min="6672" max="6672" width="15.5703125" style="1" customWidth="1"/>
    <col min="6673" max="6673" width="0" style="1" hidden="1" customWidth="1"/>
    <col min="6674" max="6674" width="9.140625" style="1"/>
    <col min="6675" max="6675" width="13.85546875" style="1" customWidth="1"/>
    <col min="6676" max="6676" width="15.42578125" style="1" customWidth="1"/>
    <col min="6677" max="6677" width="16.85546875" style="1" customWidth="1"/>
    <col min="6678" max="6919" width="9.140625" style="1"/>
    <col min="6920" max="6920" width="40" style="1" customWidth="1"/>
    <col min="6921" max="6921" width="0" style="1" hidden="1" customWidth="1"/>
    <col min="6922" max="6923" width="7.7109375" style="1" customWidth="1"/>
    <col min="6924" max="6924" width="13.42578125" style="1" customWidth="1"/>
    <col min="6925" max="6925" width="7.7109375" style="1" customWidth="1"/>
    <col min="6926" max="6926" width="16.42578125" style="1" customWidth="1"/>
    <col min="6927" max="6927" width="15.7109375" style="1" customWidth="1"/>
    <col min="6928" max="6928" width="15.5703125" style="1" customWidth="1"/>
    <col min="6929" max="6929" width="0" style="1" hidden="1" customWidth="1"/>
    <col min="6930" max="6930" width="9.140625" style="1"/>
    <col min="6931" max="6931" width="13.85546875" style="1" customWidth="1"/>
    <col min="6932" max="6932" width="15.42578125" style="1" customWidth="1"/>
    <col min="6933" max="6933" width="16.85546875" style="1" customWidth="1"/>
    <col min="6934" max="7175" width="9.140625" style="1"/>
    <col min="7176" max="7176" width="40" style="1" customWidth="1"/>
    <col min="7177" max="7177" width="0" style="1" hidden="1" customWidth="1"/>
    <col min="7178" max="7179" width="7.7109375" style="1" customWidth="1"/>
    <col min="7180" max="7180" width="13.42578125" style="1" customWidth="1"/>
    <col min="7181" max="7181" width="7.7109375" style="1" customWidth="1"/>
    <col min="7182" max="7182" width="16.42578125" style="1" customWidth="1"/>
    <col min="7183" max="7183" width="15.7109375" style="1" customWidth="1"/>
    <col min="7184" max="7184" width="15.5703125" style="1" customWidth="1"/>
    <col min="7185" max="7185" width="0" style="1" hidden="1" customWidth="1"/>
    <col min="7186" max="7186" width="9.140625" style="1"/>
    <col min="7187" max="7187" width="13.85546875" style="1" customWidth="1"/>
    <col min="7188" max="7188" width="15.42578125" style="1" customWidth="1"/>
    <col min="7189" max="7189" width="16.85546875" style="1" customWidth="1"/>
    <col min="7190" max="7431" width="9.140625" style="1"/>
    <col min="7432" max="7432" width="40" style="1" customWidth="1"/>
    <col min="7433" max="7433" width="0" style="1" hidden="1" customWidth="1"/>
    <col min="7434" max="7435" width="7.7109375" style="1" customWidth="1"/>
    <col min="7436" max="7436" width="13.42578125" style="1" customWidth="1"/>
    <col min="7437" max="7437" width="7.7109375" style="1" customWidth="1"/>
    <col min="7438" max="7438" width="16.42578125" style="1" customWidth="1"/>
    <col min="7439" max="7439" width="15.7109375" style="1" customWidth="1"/>
    <col min="7440" max="7440" width="15.5703125" style="1" customWidth="1"/>
    <col min="7441" max="7441" width="0" style="1" hidden="1" customWidth="1"/>
    <col min="7442" max="7442" width="9.140625" style="1"/>
    <col min="7443" max="7443" width="13.85546875" style="1" customWidth="1"/>
    <col min="7444" max="7444" width="15.42578125" style="1" customWidth="1"/>
    <col min="7445" max="7445" width="16.85546875" style="1" customWidth="1"/>
    <col min="7446" max="7687" width="9.140625" style="1"/>
    <col min="7688" max="7688" width="40" style="1" customWidth="1"/>
    <col min="7689" max="7689" width="0" style="1" hidden="1" customWidth="1"/>
    <col min="7690" max="7691" width="7.7109375" style="1" customWidth="1"/>
    <col min="7692" max="7692" width="13.42578125" style="1" customWidth="1"/>
    <col min="7693" max="7693" width="7.7109375" style="1" customWidth="1"/>
    <col min="7694" max="7694" width="16.42578125" style="1" customWidth="1"/>
    <col min="7695" max="7695" width="15.7109375" style="1" customWidth="1"/>
    <col min="7696" max="7696" width="15.5703125" style="1" customWidth="1"/>
    <col min="7697" max="7697" width="0" style="1" hidden="1" customWidth="1"/>
    <col min="7698" max="7698" width="9.140625" style="1"/>
    <col min="7699" max="7699" width="13.85546875" style="1" customWidth="1"/>
    <col min="7700" max="7700" width="15.42578125" style="1" customWidth="1"/>
    <col min="7701" max="7701" width="16.85546875" style="1" customWidth="1"/>
    <col min="7702" max="7943" width="9.140625" style="1"/>
    <col min="7944" max="7944" width="40" style="1" customWidth="1"/>
    <col min="7945" max="7945" width="0" style="1" hidden="1" customWidth="1"/>
    <col min="7946" max="7947" width="7.7109375" style="1" customWidth="1"/>
    <col min="7948" max="7948" width="13.42578125" style="1" customWidth="1"/>
    <col min="7949" max="7949" width="7.7109375" style="1" customWidth="1"/>
    <col min="7950" max="7950" width="16.42578125" style="1" customWidth="1"/>
    <col min="7951" max="7951" width="15.7109375" style="1" customWidth="1"/>
    <col min="7952" max="7952" width="15.5703125" style="1" customWidth="1"/>
    <col min="7953" max="7953" width="0" style="1" hidden="1" customWidth="1"/>
    <col min="7954" max="7954" width="9.140625" style="1"/>
    <col min="7955" max="7955" width="13.85546875" style="1" customWidth="1"/>
    <col min="7956" max="7956" width="15.42578125" style="1" customWidth="1"/>
    <col min="7957" max="7957" width="16.85546875" style="1" customWidth="1"/>
    <col min="7958" max="8199" width="9.140625" style="1"/>
    <col min="8200" max="8200" width="40" style="1" customWidth="1"/>
    <col min="8201" max="8201" width="0" style="1" hidden="1" customWidth="1"/>
    <col min="8202" max="8203" width="7.7109375" style="1" customWidth="1"/>
    <col min="8204" max="8204" width="13.42578125" style="1" customWidth="1"/>
    <col min="8205" max="8205" width="7.7109375" style="1" customWidth="1"/>
    <col min="8206" max="8206" width="16.42578125" style="1" customWidth="1"/>
    <col min="8207" max="8207" width="15.7109375" style="1" customWidth="1"/>
    <col min="8208" max="8208" width="15.5703125" style="1" customWidth="1"/>
    <col min="8209" max="8209" width="0" style="1" hidden="1" customWidth="1"/>
    <col min="8210" max="8210" width="9.140625" style="1"/>
    <col min="8211" max="8211" width="13.85546875" style="1" customWidth="1"/>
    <col min="8212" max="8212" width="15.42578125" style="1" customWidth="1"/>
    <col min="8213" max="8213" width="16.85546875" style="1" customWidth="1"/>
    <col min="8214" max="8455" width="9.140625" style="1"/>
    <col min="8456" max="8456" width="40" style="1" customWidth="1"/>
    <col min="8457" max="8457" width="0" style="1" hidden="1" customWidth="1"/>
    <col min="8458" max="8459" width="7.7109375" style="1" customWidth="1"/>
    <col min="8460" max="8460" width="13.42578125" style="1" customWidth="1"/>
    <col min="8461" max="8461" width="7.7109375" style="1" customWidth="1"/>
    <col min="8462" max="8462" width="16.42578125" style="1" customWidth="1"/>
    <col min="8463" max="8463" width="15.7109375" style="1" customWidth="1"/>
    <col min="8464" max="8464" width="15.5703125" style="1" customWidth="1"/>
    <col min="8465" max="8465" width="0" style="1" hidden="1" customWidth="1"/>
    <col min="8466" max="8466" width="9.140625" style="1"/>
    <col min="8467" max="8467" width="13.85546875" style="1" customWidth="1"/>
    <col min="8468" max="8468" width="15.42578125" style="1" customWidth="1"/>
    <col min="8469" max="8469" width="16.85546875" style="1" customWidth="1"/>
    <col min="8470" max="8711" width="9.140625" style="1"/>
    <col min="8712" max="8712" width="40" style="1" customWidth="1"/>
    <col min="8713" max="8713" width="0" style="1" hidden="1" customWidth="1"/>
    <col min="8714" max="8715" width="7.7109375" style="1" customWidth="1"/>
    <col min="8716" max="8716" width="13.42578125" style="1" customWidth="1"/>
    <col min="8717" max="8717" width="7.7109375" style="1" customWidth="1"/>
    <col min="8718" max="8718" width="16.42578125" style="1" customWidth="1"/>
    <col min="8719" max="8719" width="15.7109375" style="1" customWidth="1"/>
    <col min="8720" max="8720" width="15.5703125" style="1" customWidth="1"/>
    <col min="8721" max="8721" width="0" style="1" hidden="1" customWidth="1"/>
    <col min="8722" max="8722" width="9.140625" style="1"/>
    <col min="8723" max="8723" width="13.85546875" style="1" customWidth="1"/>
    <col min="8724" max="8724" width="15.42578125" style="1" customWidth="1"/>
    <col min="8725" max="8725" width="16.85546875" style="1" customWidth="1"/>
    <col min="8726" max="8967" width="9.140625" style="1"/>
    <col min="8968" max="8968" width="40" style="1" customWidth="1"/>
    <col min="8969" max="8969" width="0" style="1" hidden="1" customWidth="1"/>
    <col min="8970" max="8971" width="7.7109375" style="1" customWidth="1"/>
    <col min="8972" max="8972" width="13.42578125" style="1" customWidth="1"/>
    <col min="8973" max="8973" width="7.7109375" style="1" customWidth="1"/>
    <col min="8974" max="8974" width="16.42578125" style="1" customWidth="1"/>
    <col min="8975" max="8975" width="15.7109375" style="1" customWidth="1"/>
    <col min="8976" max="8976" width="15.5703125" style="1" customWidth="1"/>
    <col min="8977" max="8977" width="0" style="1" hidden="1" customWidth="1"/>
    <col min="8978" max="8978" width="9.140625" style="1"/>
    <col min="8979" max="8979" width="13.85546875" style="1" customWidth="1"/>
    <col min="8980" max="8980" width="15.42578125" style="1" customWidth="1"/>
    <col min="8981" max="8981" width="16.85546875" style="1" customWidth="1"/>
    <col min="8982" max="9223" width="9.140625" style="1"/>
    <col min="9224" max="9224" width="40" style="1" customWidth="1"/>
    <col min="9225" max="9225" width="0" style="1" hidden="1" customWidth="1"/>
    <col min="9226" max="9227" width="7.7109375" style="1" customWidth="1"/>
    <col min="9228" max="9228" width="13.42578125" style="1" customWidth="1"/>
    <col min="9229" max="9229" width="7.7109375" style="1" customWidth="1"/>
    <col min="9230" max="9230" width="16.42578125" style="1" customWidth="1"/>
    <col min="9231" max="9231" width="15.7109375" style="1" customWidth="1"/>
    <col min="9232" max="9232" width="15.5703125" style="1" customWidth="1"/>
    <col min="9233" max="9233" width="0" style="1" hidden="1" customWidth="1"/>
    <col min="9234" max="9234" width="9.140625" style="1"/>
    <col min="9235" max="9235" width="13.85546875" style="1" customWidth="1"/>
    <col min="9236" max="9236" width="15.42578125" style="1" customWidth="1"/>
    <col min="9237" max="9237" width="16.85546875" style="1" customWidth="1"/>
    <col min="9238" max="9479" width="9.140625" style="1"/>
    <col min="9480" max="9480" width="40" style="1" customWidth="1"/>
    <col min="9481" max="9481" width="0" style="1" hidden="1" customWidth="1"/>
    <col min="9482" max="9483" width="7.7109375" style="1" customWidth="1"/>
    <col min="9484" max="9484" width="13.42578125" style="1" customWidth="1"/>
    <col min="9485" max="9485" width="7.7109375" style="1" customWidth="1"/>
    <col min="9486" max="9486" width="16.42578125" style="1" customWidth="1"/>
    <col min="9487" max="9487" width="15.7109375" style="1" customWidth="1"/>
    <col min="9488" max="9488" width="15.5703125" style="1" customWidth="1"/>
    <col min="9489" max="9489" width="0" style="1" hidden="1" customWidth="1"/>
    <col min="9490" max="9490" width="9.140625" style="1"/>
    <col min="9491" max="9491" width="13.85546875" style="1" customWidth="1"/>
    <col min="9492" max="9492" width="15.42578125" style="1" customWidth="1"/>
    <col min="9493" max="9493" width="16.85546875" style="1" customWidth="1"/>
    <col min="9494" max="9735" width="9.140625" style="1"/>
    <col min="9736" max="9736" width="40" style="1" customWidth="1"/>
    <col min="9737" max="9737" width="0" style="1" hidden="1" customWidth="1"/>
    <col min="9738" max="9739" width="7.7109375" style="1" customWidth="1"/>
    <col min="9740" max="9740" width="13.42578125" style="1" customWidth="1"/>
    <col min="9741" max="9741" width="7.7109375" style="1" customWidth="1"/>
    <col min="9742" max="9742" width="16.42578125" style="1" customWidth="1"/>
    <col min="9743" max="9743" width="15.7109375" style="1" customWidth="1"/>
    <col min="9744" max="9744" width="15.5703125" style="1" customWidth="1"/>
    <col min="9745" max="9745" width="0" style="1" hidden="1" customWidth="1"/>
    <col min="9746" max="9746" width="9.140625" style="1"/>
    <col min="9747" max="9747" width="13.85546875" style="1" customWidth="1"/>
    <col min="9748" max="9748" width="15.42578125" style="1" customWidth="1"/>
    <col min="9749" max="9749" width="16.85546875" style="1" customWidth="1"/>
    <col min="9750" max="9991" width="9.140625" style="1"/>
    <col min="9992" max="9992" width="40" style="1" customWidth="1"/>
    <col min="9993" max="9993" width="0" style="1" hidden="1" customWidth="1"/>
    <col min="9994" max="9995" width="7.7109375" style="1" customWidth="1"/>
    <col min="9996" max="9996" width="13.42578125" style="1" customWidth="1"/>
    <col min="9997" max="9997" width="7.7109375" style="1" customWidth="1"/>
    <col min="9998" max="9998" width="16.42578125" style="1" customWidth="1"/>
    <col min="9999" max="9999" width="15.7109375" style="1" customWidth="1"/>
    <col min="10000" max="10000" width="15.5703125" style="1" customWidth="1"/>
    <col min="10001" max="10001" width="0" style="1" hidden="1" customWidth="1"/>
    <col min="10002" max="10002" width="9.140625" style="1"/>
    <col min="10003" max="10003" width="13.85546875" style="1" customWidth="1"/>
    <col min="10004" max="10004" width="15.42578125" style="1" customWidth="1"/>
    <col min="10005" max="10005" width="16.85546875" style="1" customWidth="1"/>
    <col min="10006" max="10247" width="9.140625" style="1"/>
    <col min="10248" max="10248" width="40" style="1" customWidth="1"/>
    <col min="10249" max="10249" width="0" style="1" hidden="1" customWidth="1"/>
    <col min="10250" max="10251" width="7.7109375" style="1" customWidth="1"/>
    <col min="10252" max="10252" width="13.42578125" style="1" customWidth="1"/>
    <col min="10253" max="10253" width="7.7109375" style="1" customWidth="1"/>
    <col min="10254" max="10254" width="16.42578125" style="1" customWidth="1"/>
    <col min="10255" max="10255" width="15.7109375" style="1" customWidth="1"/>
    <col min="10256" max="10256" width="15.5703125" style="1" customWidth="1"/>
    <col min="10257" max="10257" width="0" style="1" hidden="1" customWidth="1"/>
    <col min="10258" max="10258" width="9.140625" style="1"/>
    <col min="10259" max="10259" width="13.85546875" style="1" customWidth="1"/>
    <col min="10260" max="10260" width="15.42578125" style="1" customWidth="1"/>
    <col min="10261" max="10261" width="16.85546875" style="1" customWidth="1"/>
    <col min="10262" max="10503" width="9.140625" style="1"/>
    <col min="10504" max="10504" width="40" style="1" customWidth="1"/>
    <col min="10505" max="10505" width="0" style="1" hidden="1" customWidth="1"/>
    <col min="10506" max="10507" width="7.7109375" style="1" customWidth="1"/>
    <col min="10508" max="10508" width="13.42578125" style="1" customWidth="1"/>
    <col min="10509" max="10509" width="7.7109375" style="1" customWidth="1"/>
    <col min="10510" max="10510" width="16.42578125" style="1" customWidth="1"/>
    <col min="10511" max="10511" width="15.7109375" style="1" customWidth="1"/>
    <col min="10512" max="10512" width="15.5703125" style="1" customWidth="1"/>
    <col min="10513" max="10513" width="0" style="1" hidden="1" customWidth="1"/>
    <col min="10514" max="10514" width="9.140625" style="1"/>
    <col min="10515" max="10515" width="13.85546875" style="1" customWidth="1"/>
    <col min="10516" max="10516" width="15.42578125" style="1" customWidth="1"/>
    <col min="10517" max="10517" width="16.85546875" style="1" customWidth="1"/>
    <col min="10518" max="10759" width="9.140625" style="1"/>
    <col min="10760" max="10760" width="40" style="1" customWidth="1"/>
    <col min="10761" max="10761" width="0" style="1" hidden="1" customWidth="1"/>
    <col min="10762" max="10763" width="7.7109375" style="1" customWidth="1"/>
    <col min="10764" max="10764" width="13.42578125" style="1" customWidth="1"/>
    <col min="10765" max="10765" width="7.7109375" style="1" customWidth="1"/>
    <col min="10766" max="10766" width="16.42578125" style="1" customWidth="1"/>
    <col min="10767" max="10767" width="15.7109375" style="1" customWidth="1"/>
    <col min="10768" max="10768" width="15.5703125" style="1" customWidth="1"/>
    <col min="10769" max="10769" width="0" style="1" hidden="1" customWidth="1"/>
    <col min="10770" max="10770" width="9.140625" style="1"/>
    <col min="10771" max="10771" width="13.85546875" style="1" customWidth="1"/>
    <col min="10772" max="10772" width="15.42578125" style="1" customWidth="1"/>
    <col min="10773" max="10773" width="16.85546875" style="1" customWidth="1"/>
    <col min="10774" max="11015" width="9.140625" style="1"/>
    <col min="11016" max="11016" width="40" style="1" customWidth="1"/>
    <col min="11017" max="11017" width="0" style="1" hidden="1" customWidth="1"/>
    <col min="11018" max="11019" width="7.7109375" style="1" customWidth="1"/>
    <col min="11020" max="11020" width="13.42578125" style="1" customWidth="1"/>
    <col min="11021" max="11021" width="7.7109375" style="1" customWidth="1"/>
    <col min="11022" max="11022" width="16.42578125" style="1" customWidth="1"/>
    <col min="11023" max="11023" width="15.7109375" style="1" customWidth="1"/>
    <col min="11024" max="11024" width="15.5703125" style="1" customWidth="1"/>
    <col min="11025" max="11025" width="0" style="1" hidden="1" customWidth="1"/>
    <col min="11026" max="11026" width="9.140625" style="1"/>
    <col min="11027" max="11027" width="13.85546875" style="1" customWidth="1"/>
    <col min="11028" max="11028" width="15.42578125" style="1" customWidth="1"/>
    <col min="11029" max="11029" width="16.85546875" style="1" customWidth="1"/>
    <col min="11030" max="11271" width="9.140625" style="1"/>
    <col min="11272" max="11272" width="40" style="1" customWidth="1"/>
    <col min="11273" max="11273" width="0" style="1" hidden="1" customWidth="1"/>
    <col min="11274" max="11275" width="7.7109375" style="1" customWidth="1"/>
    <col min="11276" max="11276" width="13.42578125" style="1" customWidth="1"/>
    <col min="11277" max="11277" width="7.7109375" style="1" customWidth="1"/>
    <col min="11278" max="11278" width="16.42578125" style="1" customWidth="1"/>
    <col min="11279" max="11279" width="15.7109375" style="1" customWidth="1"/>
    <col min="11280" max="11280" width="15.5703125" style="1" customWidth="1"/>
    <col min="11281" max="11281" width="0" style="1" hidden="1" customWidth="1"/>
    <col min="11282" max="11282" width="9.140625" style="1"/>
    <col min="11283" max="11283" width="13.85546875" style="1" customWidth="1"/>
    <col min="11284" max="11284" width="15.42578125" style="1" customWidth="1"/>
    <col min="11285" max="11285" width="16.85546875" style="1" customWidth="1"/>
    <col min="11286" max="11527" width="9.140625" style="1"/>
    <col min="11528" max="11528" width="40" style="1" customWidth="1"/>
    <col min="11529" max="11529" width="0" style="1" hidden="1" customWidth="1"/>
    <col min="11530" max="11531" width="7.7109375" style="1" customWidth="1"/>
    <col min="11532" max="11532" width="13.42578125" style="1" customWidth="1"/>
    <col min="11533" max="11533" width="7.7109375" style="1" customWidth="1"/>
    <col min="11534" max="11534" width="16.42578125" style="1" customWidth="1"/>
    <col min="11535" max="11535" width="15.7109375" style="1" customWidth="1"/>
    <col min="11536" max="11536" width="15.5703125" style="1" customWidth="1"/>
    <col min="11537" max="11537" width="0" style="1" hidden="1" customWidth="1"/>
    <col min="11538" max="11538" width="9.140625" style="1"/>
    <col min="11539" max="11539" width="13.85546875" style="1" customWidth="1"/>
    <col min="11540" max="11540" width="15.42578125" style="1" customWidth="1"/>
    <col min="11541" max="11541" width="16.85546875" style="1" customWidth="1"/>
    <col min="11542" max="11783" width="9.140625" style="1"/>
    <col min="11784" max="11784" width="40" style="1" customWidth="1"/>
    <col min="11785" max="11785" width="0" style="1" hidden="1" customWidth="1"/>
    <col min="11786" max="11787" width="7.7109375" style="1" customWidth="1"/>
    <col min="11788" max="11788" width="13.42578125" style="1" customWidth="1"/>
    <col min="11789" max="11789" width="7.7109375" style="1" customWidth="1"/>
    <col min="11790" max="11790" width="16.42578125" style="1" customWidth="1"/>
    <col min="11791" max="11791" width="15.7109375" style="1" customWidth="1"/>
    <col min="11792" max="11792" width="15.5703125" style="1" customWidth="1"/>
    <col min="11793" max="11793" width="0" style="1" hidden="1" customWidth="1"/>
    <col min="11794" max="11794" width="9.140625" style="1"/>
    <col min="11795" max="11795" width="13.85546875" style="1" customWidth="1"/>
    <col min="11796" max="11796" width="15.42578125" style="1" customWidth="1"/>
    <col min="11797" max="11797" width="16.85546875" style="1" customWidth="1"/>
    <col min="11798" max="12039" width="9.140625" style="1"/>
    <col min="12040" max="12040" width="40" style="1" customWidth="1"/>
    <col min="12041" max="12041" width="0" style="1" hidden="1" customWidth="1"/>
    <col min="12042" max="12043" width="7.7109375" style="1" customWidth="1"/>
    <col min="12044" max="12044" width="13.42578125" style="1" customWidth="1"/>
    <col min="12045" max="12045" width="7.7109375" style="1" customWidth="1"/>
    <col min="12046" max="12046" width="16.42578125" style="1" customWidth="1"/>
    <col min="12047" max="12047" width="15.7109375" style="1" customWidth="1"/>
    <col min="12048" max="12048" width="15.5703125" style="1" customWidth="1"/>
    <col min="12049" max="12049" width="0" style="1" hidden="1" customWidth="1"/>
    <col min="12050" max="12050" width="9.140625" style="1"/>
    <col min="12051" max="12051" width="13.85546875" style="1" customWidth="1"/>
    <col min="12052" max="12052" width="15.42578125" style="1" customWidth="1"/>
    <col min="12053" max="12053" width="16.85546875" style="1" customWidth="1"/>
    <col min="12054" max="12295" width="9.140625" style="1"/>
    <col min="12296" max="12296" width="40" style="1" customWidth="1"/>
    <col min="12297" max="12297" width="0" style="1" hidden="1" customWidth="1"/>
    <col min="12298" max="12299" width="7.7109375" style="1" customWidth="1"/>
    <col min="12300" max="12300" width="13.42578125" style="1" customWidth="1"/>
    <col min="12301" max="12301" width="7.7109375" style="1" customWidth="1"/>
    <col min="12302" max="12302" width="16.42578125" style="1" customWidth="1"/>
    <col min="12303" max="12303" width="15.7109375" style="1" customWidth="1"/>
    <col min="12304" max="12304" width="15.5703125" style="1" customWidth="1"/>
    <col min="12305" max="12305" width="0" style="1" hidden="1" customWidth="1"/>
    <col min="12306" max="12306" width="9.140625" style="1"/>
    <col min="12307" max="12307" width="13.85546875" style="1" customWidth="1"/>
    <col min="12308" max="12308" width="15.42578125" style="1" customWidth="1"/>
    <col min="12309" max="12309" width="16.85546875" style="1" customWidth="1"/>
    <col min="12310" max="12551" width="9.140625" style="1"/>
    <col min="12552" max="12552" width="40" style="1" customWidth="1"/>
    <col min="12553" max="12553" width="0" style="1" hidden="1" customWidth="1"/>
    <col min="12554" max="12555" width="7.7109375" style="1" customWidth="1"/>
    <col min="12556" max="12556" width="13.42578125" style="1" customWidth="1"/>
    <col min="12557" max="12557" width="7.7109375" style="1" customWidth="1"/>
    <col min="12558" max="12558" width="16.42578125" style="1" customWidth="1"/>
    <col min="12559" max="12559" width="15.7109375" style="1" customWidth="1"/>
    <col min="12560" max="12560" width="15.5703125" style="1" customWidth="1"/>
    <col min="12561" max="12561" width="0" style="1" hidden="1" customWidth="1"/>
    <col min="12562" max="12562" width="9.140625" style="1"/>
    <col min="12563" max="12563" width="13.85546875" style="1" customWidth="1"/>
    <col min="12564" max="12564" width="15.42578125" style="1" customWidth="1"/>
    <col min="12565" max="12565" width="16.85546875" style="1" customWidth="1"/>
    <col min="12566" max="12807" width="9.140625" style="1"/>
    <col min="12808" max="12808" width="40" style="1" customWidth="1"/>
    <col min="12809" max="12809" width="0" style="1" hidden="1" customWidth="1"/>
    <col min="12810" max="12811" width="7.7109375" style="1" customWidth="1"/>
    <col min="12812" max="12812" width="13.42578125" style="1" customWidth="1"/>
    <col min="12813" max="12813" width="7.7109375" style="1" customWidth="1"/>
    <col min="12814" max="12814" width="16.42578125" style="1" customWidth="1"/>
    <col min="12815" max="12815" width="15.7109375" style="1" customWidth="1"/>
    <col min="12816" max="12816" width="15.5703125" style="1" customWidth="1"/>
    <col min="12817" max="12817" width="0" style="1" hidden="1" customWidth="1"/>
    <col min="12818" max="12818" width="9.140625" style="1"/>
    <col min="12819" max="12819" width="13.85546875" style="1" customWidth="1"/>
    <col min="12820" max="12820" width="15.42578125" style="1" customWidth="1"/>
    <col min="12821" max="12821" width="16.85546875" style="1" customWidth="1"/>
    <col min="12822" max="13063" width="9.140625" style="1"/>
    <col min="13064" max="13064" width="40" style="1" customWidth="1"/>
    <col min="13065" max="13065" width="0" style="1" hidden="1" customWidth="1"/>
    <col min="13066" max="13067" width="7.7109375" style="1" customWidth="1"/>
    <col min="13068" max="13068" width="13.42578125" style="1" customWidth="1"/>
    <col min="13069" max="13069" width="7.7109375" style="1" customWidth="1"/>
    <col min="13070" max="13070" width="16.42578125" style="1" customWidth="1"/>
    <col min="13071" max="13071" width="15.7109375" style="1" customWidth="1"/>
    <col min="13072" max="13072" width="15.5703125" style="1" customWidth="1"/>
    <col min="13073" max="13073" width="0" style="1" hidden="1" customWidth="1"/>
    <col min="13074" max="13074" width="9.140625" style="1"/>
    <col min="13075" max="13075" width="13.85546875" style="1" customWidth="1"/>
    <col min="13076" max="13076" width="15.42578125" style="1" customWidth="1"/>
    <col min="13077" max="13077" width="16.85546875" style="1" customWidth="1"/>
    <col min="13078" max="13319" width="9.140625" style="1"/>
    <col min="13320" max="13320" width="40" style="1" customWidth="1"/>
    <col min="13321" max="13321" width="0" style="1" hidden="1" customWidth="1"/>
    <col min="13322" max="13323" width="7.7109375" style="1" customWidth="1"/>
    <col min="13324" max="13324" width="13.42578125" style="1" customWidth="1"/>
    <col min="13325" max="13325" width="7.7109375" style="1" customWidth="1"/>
    <col min="13326" max="13326" width="16.42578125" style="1" customWidth="1"/>
    <col min="13327" max="13327" width="15.7109375" style="1" customWidth="1"/>
    <col min="13328" max="13328" width="15.5703125" style="1" customWidth="1"/>
    <col min="13329" max="13329" width="0" style="1" hidden="1" customWidth="1"/>
    <col min="13330" max="13330" width="9.140625" style="1"/>
    <col min="13331" max="13331" width="13.85546875" style="1" customWidth="1"/>
    <col min="13332" max="13332" width="15.42578125" style="1" customWidth="1"/>
    <col min="13333" max="13333" width="16.85546875" style="1" customWidth="1"/>
    <col min="13334" max="13575" width="9.140625" style="1"/>
    <col min="13576" max="13576" width="40" style="1" customWidth="1"/>
    <col min="13577" max="13577" width="0" style="1" hidden="1" customWidth="1"/>
    <col min="13578" max="13579" width="7.7109375" style="1" customWidth="1"/>
    <col min="13580" max="13580" width="13.42578125" style="1" customWidth="1"/>
    <col min="13581" max="13581" width="7.7109375" style="1" customWidth="1"/>
    <col min="13582" max="13582" width="16.42578125" style="1" customWidth="1"/>
    <col min="13583" max="13583" width="15.7109375" style="1" customWidth="1"/>
    <col min="13584" max="13584" width="15.5703125" style="1" customWidth="1"/>
    <col min="13585" max="13585" width="0" style="1" hidden="1" customWidth="1"/>
    <col min="13586" max="13586" width="9.140625" style="1"/>
    <col min="13587" max="13587" width="13.85546875" style="1" customWidth="1"/>
    <col min="13588" max="13588" width="15.42578125" style="1" customWidth="1"/>
    <col min="13589" max="13589" width="16.85546875" style="1" customWidth="1"/>
    <col min="13590" max="13831" width="9.140625" style="1"/>
    <col min="13832" max="13832" width="40" style="1" customWidth="1"/>
    <col min="13833" max="13833" width="0" style="1" hidden="1" customWidth="1"/>
    <col min="13834" max="13835" width="7.7109375" style="1" customWidth="1"/>
    <col min="13836" max="13836" width="13.42578125" style="1" customWidth="1"/>
    <col min="13837" max="13837" width="7.7109375" style="1" customWidth="1"/>
    <col min="13838" max="13838" width="16.42578125" style="1" customWidth="1"/>
    <col min="13839" max="13839" width="15.7109375" style="1" customWidth="1"/>
    <col min="13840" max="13840" width="15.5703125" style="1" customWidth="1"/>
    <col min="13841" max="13841" width="0" style="1" hidden="1" customWidth="1"/>
    <col min="13842" max="13842" width="9.140625" style="1"/>
    <col min="13843" max="13843" width="13.85546875" style="1" customWidth="1"/>
    <col min="13844" max="13844" width="15.42578125" style="1" customWidth="1"/>
    <col min="13845" max="13845" width="16.85546875" style="1" customWidth="1"/>
    <col min="13846" max="14087" width="9.140625" style="1"/>
    <col min="14088" max="14088" width="40" style="1" customWidth="1"/>
    <col min="14089" max="14089" width="0" style="1" hidden="1" customWidth="1"/>
    <col min="14090" max="14091" width="7.7109375" style="1" customWidth="1"/>
    <col min="14092" max="14092" width="13.42578125" style="1" customWidth="1"/>
    <col min="14093" max="14093" width="7.7109375" style="1" customWidth="1"/>
    <col min="14094" max="14094" width="16.42578125" style="1" customWidth="1"/>
    <col min="14095" max="14095" width="15.7109375" style="1" customWidth="1"/>
    <col min="14096" max="14096" width="15.5703125" style="1" customWidth="1"/>
    <col min="14097" max="14097" width="0" style="1" hidden="1" customWidth="1"/>
    <col min="14098" max="14098" width="9.140625" style="1"/>
    <col min="14099" max="14099" width="13.85546875" style="1" customWidth="1"/>
    <col min="14100" max="14100" width="15.42578125" style="1" customWidth="1"/>
    <col min="14101" max="14101" width="16.85546875" style="1" customWidth="1"/>
    <col min="14102" max="14343" width="9.140625" style="1"/>
    <col min="14344" max="14344" width="40" style="1" customWidth="1"/>
    <col min="14345" max="14345" width="0" style="1" hidden="1" customWidth="1"/>
    <col min="14346" max="14347" width="7.7109375" style="1" customWidth="1"/>
    <col min="14348" max="14348" width="13.42578125" style="1" customWidth="1"/>
    <col min="14349" max="14349" width="7.7109375" style="1" customWidth="1"/>
    <col min="14350" max="14350" width="16.42578125" style="1" customWidth="1"/>
    <col min="14351" max="14351" width="15.7109375" style="1" customWidth="1"/>
    <col min="14352" max="14352" width="15.5703125" style="1" customWidth="1"/>
    <col min="14353" max="14353" width="0" style="1" hidden="1" customWidth="1"/>
    <col min="14354" max="14354" width="9.140625" style="1"/>
    <col min="14355" max="14355" width="13.85546875" style="1" customWidth="1"/>
    <col min="14356" max="14356" width="15.42578125" style="1" customWidth="1"/>
    <col min="14357" max="14357" width="16.85546875" style="1" customWidth="1"/>
    <col min="14358" max="14599" width="9.140625" style="1"/>
    <col min="14600" max="14600" width="40" style="1" customWidth="1"/>
    <col min="14601" max="14601" width="0" style="1" hidden="1" customWidth="1"/>
    <col min="14602" max="14603" width="7.7109375" style="1" customWidth="1"/>
    <col min="14604" max="14604" width="13.42578125" style="1" customWidth="1"/>
    <col min="14605" max="14605" width="7.7109375" style="1" customWidth="1"/>
    <col min="14606" max="14606" width="16.42578125" style="1" customWidth="1"/>
    <col min="14607" max="14607" width="15.7109375" style="1" customWidth="1"/>
    <col min="14608" max="14608" width="15.5703125" style="1" customWidth="1"/>
    <col min="14609" max="14609" width="0" style="1" hidden="1" customWidth="1"/>
    <col min="14610" max="14610" width="9.140625" style="1"/>
    <col min="14611" max="14611" width="13.85546875" style="1" customWidth="1"/>
    <col min="14612" max="14612" width="15.42578125" style="1" customWidth="1"/>
    <col min="14613" max="14613" width="16.85546875" style="1" customWidth="1"/>
    <col min="14614" max="14855" width="9.140625" style="1"/>
    <col min="14856" max="14856" width="40" style="1" customWidth="1"/>
    <col min="14857" max="14857" width="0" style="1" hidden="1" customWidth="1"/>
    <col min="14858" max="14859" width="7.7109375" style="1" customWidth="1"/>
    <col min="14860" max="14860" width="13.42578125" style="1" customWidth="1"/>
    <col min="14861" max="14861" width="7.7109375" style="1" customWidth="1"/>
    <col min="14862" max="14862" width="16.42578125" style="1" customWidth="1"/>
    <col min="14863" max="14863" width="15.7109375" style="1" customWidth="1"/>
    <col min="14864" max="14864" width="15.5703125" style="1" customWidth="1"/>
    <col min="14865" max="14865" width="0" style="1" hidden="1" customWidth="1"/>
    <col min="14866" max="14866" width="9.140625" style="1"/>
    <col min="14867" max="14867" width="13.85546875" style="1" customWidth="1"/>
    <col min="14868" max="14868" width="15.42578125" style="1" customWidth="1"/>
    <col min="14869" max="14869" width="16.85546875" style="1" customWidth="1"/>
    <col min="14870" max="15111" width="9.140625" style="1"/>
    <col min="15112" max="15112" width="40" style="1" customWidth="1"/>
    <col min="15113" max="15113" width="0" style="1" hidden="1" customWidth="1"/>
    <col min="15114" max="15115" width="7.7109375" style="1" customWidth="1"/>
    <col min="15116" max="15116" width="13.42578125" style="1" customWidth="1"/>
    <col min="15117" max="15117" width="7.7109375" style="1" customWidth="1"/>
    <col min="15118" max="15118" width="16.42578125" style="1" customWidth="1"/>
    <col min="15119" max="15119" width="15.7109375" style="1" customWidth="1"/>
    <col min="15120" max="15120" width="15.5703125" style="1" customWidth="1"/>
    <col min="15121" max="15121" width="0" style="1" hidden="1" customWidth="1"/>
    <col min="15122" max="15122" width="9.140625" style="1"/>
    <col min="15123" max="15123" width="13.85546875" style="1" customWidth="1"/>
    <col min="15124" max="15124" width="15.42578125" style="1" customWidth="1"/>
    <col min="15125" max="15125" width="16.85546875" style="1" customWidth="1"/>
    <col min="15126" max="15367" width="9.140625" style="1"/>
    <col min="15368" max="15368" width="40" style="1" customWidth="1"/>
    <col min="15369" max="15369" width="0" style="1" hidden="1" customWidth="1"/>
    <col min="15370" max="15371" width="7.7109375" style="1" customWidth="1"/>
    <col min="15372" max="15372" width="13.42578125" style="1" customWidth="1"/>
    <col min="15373" max="15373" width="7.7109375" style="1" customWidth="1"/>
    <col min="15374" max="15374" width="16.42578125" style="1" customWidth="1"/>
    <col min="15375" max="15375" width="15.7109375" style="1" customWidth="1"/>
    <col min="15376" max="15376" width="15.5703125" style="1" customWidth="1"/>
    <col min="15377" max="15377" width="0" style="1" hidden="1" customWidth="1"/>
    <col min="15378" max="15378" width="9.140625" style="1"/>
    <col min="15379" max="15379" width="13.85546875" style="1" customWidth="1"/>
    <col min="15380" max="15380" width="15.42578125" style="1" customWidth="1"/>
    <col min="15381" max="15381" width="16.85546875" style="1" customWidth="1"/>
    <col min="15382" max="15623" width="9.140625" style="1"/>
    <col min="15624" max="15624" width="40" style="1" customWidth="1"/>
    <col min="15625" max="15625" width="0" style="1" hidden="1" customWidth="1"/>
    <col min="15626" max="15627" width="7.7109375" style="1" customWidth="1"/>
    <col min="15628" max="15628" width="13.42578125" style="1" customWidth="1"/>
    <col min="15629" max="15629" width="7.7109375" style="1" customWidth="1"/>
    <col min="15630" max="15630" width="16.42578125" style="1" customWidth="1"/>
    <col min="15631" max="15631" width="15.7109375" style="1" customWidth="1"/>
    <col min="15632" max="15632" width="15.5703125" style="1" customWidth="1"/>
    <col min="15633" max="15633" width="0" style="1" hidden="1" customWidth="1"/>
    <col min="15634" max="15634" width="9.140625" style="1"/>
    <col min="15635" max="15635" width="13.85546875" style="1" customWidth="1"/>
    <col min="15636" max="15636" width="15.42578125" style="1" customWidth="1"/>
    <col min="15637" max="15637" width="16.85546875" style="1" customWidth="1"/>
    <col min="15638" max="15879" width="9.140625" style="1"/>
    <col min="15880" max="15880" width="40" style="1" customWidth="1"/>
    <col min="15881" max="15881" width="0" style="1" hidden="1" customWidth="1"/>
    <col min="15882" max="15883" width="7.7109375" style="1" customWidth="1"/>
    <col min="15884" max="15884" width="13.42578125" style="1" customWidth="1"/>
    <col min="15885" max="15885" width="7.7109375" style="1" customWidth="1"/>
    <col min="15886" max="15886" width="16.42578125" style="1" customWidth="1"/>
    <col min="15887" max="15887" width="15.7109375" style="1" customWidth="1"/>
    <col min="15888" max="15888" width="15.5703125" style="1" customWidth="1"/>
    <col min="15889" max="15889" width="0" style="1" hidden="1" customWidth="1"/>
    <col min="15890" max="15890" width="9.140625" style="1"/>
    <col min="15891" max="15891" width="13.85546875" style="1" customWidth="1"/>
    <col min="15892" max="15892" width="15.42578125" style="1" customWidth="1"/>
    <col min="15893" max="15893" width="16.85546875" style="1" customWidth="1"/>
    <col min="15894" max="16135" width="9.140625" style="1"/>
    <col min="16136" max="16136" width="40" style="1" customWidth="1"/>
    <col min="16137" max="16137" width="0" style="1" hidden="1" customWidth="1"/>
    <col min="16138" max="16139" width="7.7109375" style="1" customWidth="1"/>
    <col min="16140" max="16140" width="13.42578125" style="1" customWidth="1"/>
    <col min="16141" max="16141" width="7.7109375" style="1" customWidth="1"/>
    <col min="16142" max="16142" width="16.42578125" style="1" customWidth="1"/>
    <col min="16143" max="16143" width="15.7109375" style="1" customWidth="1"/>
    <col min="16144" max="16144" width="15.5703125" style="1" customWidth="1"/>
    <col min="16145" max="16145" width="0" style="1" hidden="1" customWidth="1"/>
    <col min="16146" max="16146" width="9.140625" style="1"/>
    <col min="16147" max="16147" width="13.85546875" style="1" customWidth="1"/>
    <col min="16148" max="16148" width="15.42578125" style="1" customWidth="1"/>
    <col min="16149" max="16149" width="16.85546875" style="1" customWidth="1"/>
    <col min="16150" max="16384" width="9.140625" style="1"/>
  </cols>
  <sheetData>
    <row r="2" spans="1:18" ht="15" x14ac:dyDescent="0.25">
      <c r="G2" s="42" t="s">
        <v>450</v>
      </c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73.5" customHeight="1" x14ac:dyDescent="0.25"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5" spans="1:18" ht="15.75" x14ac:dyDescent="0.25">
      <c r="A5" s="44" t="s">
        <v>456</v>
      </c>
      <c r="B5" s="44"/>
      <c r="C5" s="44"/>
      <c r="D5" s="44"/>
      <c r="E5" s="44"/>
      <c r="F5" s="44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18" ht="15.75" x14ac:dyDescent="0.25">
      <c r="A6" s="44" t="s">
        <v>451</v>
      </c>
      <c r="B6" s="45"/>
      <c r="C6" s="45"/>
      <c r="D6" s="45"/>
      <c r="E6" s="45"/>
      <c r="F6" s="45"/>
      <c r="G6" s="43"/>
      <c r="H6" s="43"/>
      <c r="I6" s="46"/>
      <c r="J6" s="46"/>
      <c r="K6" s="46"/>
      <c r="L6" s="46"/>
      <c r="M6" s="46"/>
      <c r="N6" s="46"/>
      <c r="O6" s="46"/>
      <c r="P6" s="46"/>
      <c r="Q6" s="46"/>
      <c r="R6" s="46"/>
    </row>
    <row r="8" spans="1:18" x14ac:dyDescent="0.3">
      <c r="M8" s="39" t="s">
        <v>0</v>
      </c>
      <c r="P8" s="24" t="s">
        <v>0</v>
      </c>
    </row>
    <row r="9" spans="1:18" ht="102.75" customHeight="1" x14ac:dyDescent="0.25">
      <c r="A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452</v>
      </c>
      <c r="H9" s="4" t="s">
        <v>436</v>
      </c>
      <c r="I9" s="4" t="s">
        <v>447</v>
      </c>
      <c r="J9" s="25" t="s">
        <v>453</v>
      </c>
      <c r="K9" s="25" t="s">
        <v>436</v>
      </c>
      <c r="L9" s="25"/>
      <c r="M9" s="25" t="s">
        <v>455</v>
      </c>
      <c r="N9" s="25" t="s">
        <v>436</v>
      </c>
      <c r="O9" s="25"/>
      <c r="P9" s="25" t="s">
        <v>6</v>
      </c>
      <c r="R9" s="30" t="s">
        <v>454</v>
      </c>
    </row>
    <row r="10" spans="1:18" ht="15.75" x14ac:dyDescent="0.25">
      <c r="A10" s="5" t="s">
        <v>7</v>
      </c>
      <c r="B10" s="6" t="s">
        <v>8</v>
      </c>
      <c r="C10" s="7" t="s">
        <v>9</v>
      </c>
      <c r="D10" s="7"/>
      <c r="E10" s="6" t="s">
        <v>10</v>
      </c>
      <c r="F10" s="6" t="s">
        <v>10</v>
      </c>
      <c r="G10" s="8">
        <f>G11+G27+G50+G55+G79+G83+G87</f>
        <v>94585279.109999999</v>
      </c>
      <c r="H10" s="8"/>
      <c r="I10" s="8"/>
      <c r="J10" s="8">
        <f>J11+J27+J50+J55+J79+J83+J87</f>
        <v>107654310.66999999</v>
      </c>
      <c r="K10" s="8"/>
      <c r="L10" s="8"/>
      <c r="M10" s="8">
        <f>M11+M27+M50+M55+M79+M83+M87</f>
        <v>15456663.890000001</v>
      </c>
      <c r="N10" s="8"/>
      <c r="O10" s="8"/>
      <c r="P10" s="8">
        <f>P11+P27+P50+P55+P79+P83+P87</f>
        <v>130216724</v>
      </c>
      <c r="Q10" s="9"/>
      <c r="R10" s="31">
        <f>M10/J10*100</f>
        <v>14.357682283044246</v>
      </c>
    </row>
    <row r="11" spans="1:18" ht="63.75" outlineLevel="1" x14ac:dyDescent="0.25">
      <c r="A11" s="5" t="s">
        <v>11</v>
      </c>
      <c r="B11" s="6" t="s">
        <v>12</v>
      </c>
      <c r="C11" s="7" t="s">
        <v>9</v>
      </c>
      <c r="D11" s="7" t="s">
        <v>13</v>
      </c>
      <c r="E11" s="6" t="s">
        <v>10</v>
      </c>
      <c r="F11" s="6" t="s">
        <v>10</v>
      </c>
      <c r="G11" s="8">
        <f>G12+G18</f>
        <v>4696747.1399999997</v>
      </c>
      <c r="H11" s="8"/>
      <c r="I11" s="8"/>
      <c r="J11" s="8">
        <f>J12+J18</f>
        <v>4696747.1399999997</v>
      </c>
      <c r="K11" s="8"/>
      <c r="L11" s="8"/>
      <c r="M11" s="8">
        <f>M12+M18</f>
        <v>501395.19</v>
      </c>
      <c r="N11" s="8"/>
      <c r="O11" s="8"/>
      <c r="P11" s="8">
        <f>P12+P18</f>
        <v>5002111</v>
      </c>
      <c r="Q11" s="9"/>
      <c r="R11" s="31">
        <f t="shared" ref="R11:R74" si="0">M11/J11*100</f>
        <v>10.675371167629008</v>
      </c>
    </row>
    <row r="12" spans="1:18" ht="38.25" outlineLevel="2" x14ac:dyDescent="0.25">
      <c r="A12" s="5" t="s">
        <v>14</v>
      </c>
      <c r="B12" s="6" t="s">
        <v>12</v>
      </c>
      <c r="C12" s="7" t="s">
        <v>9</v>
      </c>
      <c r="D12" s="7" t="s">
        <v>13</v>
      </c>
      <c r="E12" s="6" t="s">
        <v>15</v>
      </c>
      <c r="F12" s="6" t="s">
        <v>10</v>
      </c>
      <c r="G12" s="8">
        <f t="shared" ref="G12:P13" si="1">G13</f>
        <v>2053313.7799999998</v>
      </c>
      <c r="H12" s="8"/>
      <c r="I12" s="8"/>
      <c r="J12" s="8">
        <f t="shared" si="1"/>
        <v>2053313.7799999998</v>
      </c>
      <c r="K12" s="8"/>
      <c r="L12" s="8"/>
      <c r="M12" s="8">
        <f t="shared" si="1"/>
        <v>200186.2</v>
      </c>
      <c r="N12" s="8"/>
      <c r="O12" s="8"/>
      <c r="P12" s="8">
        <f t="shared" si="1"/>
        <v>2205496.09</v>
      </c>
      <c r="Q12" s="9"/>
      <c r="R12" s="31">
        <f t="shared" si="0"/>
        <v>9.7494207631529175</v>
      </c>
    </row>
    <row r="13" spans="1:18" ht="89.25" outlineLevel="3" x14ac:dyDescent="0.25">
      <c r="A13" s="5" t="s">
        <v>16</v>
      </c>
      <c r="B13" s="6" t="s">
        <v>12</v>
      </c>
      <c r="C13" s="7" t="s">
        <v>9</v>
      </c>
      <c r="D13" s="7" t="s">
        <v>13</v>
      </c>
      <c r="E13" s="6" t="s">
        <v>15</v>
      </c>
      <c r="F13" s="6" t="s">
        <v>17</v>
      </c>
      <c r="G13" s="8">
        <f t="shared" si="1"/>
        <v>2053313.7799999998</v>
      </c>
      <c r="H13" s="8"/>
      <c r="I13" s="8"/>
      <c r="J13" s="8">
        <f t="shared" si="1"/>
        <v>2053313.7799999998</v>
      </c>
      <c r="K13" s="8"/>
      <c r="L13" s="8"/>
      <c r="M13" s="8">
        <f t="shared" si="1"/>
        <v>200186.2</v>
      </c>
      <c r="N13" s="8"/>
      <c r="O13" s="8"/>
      <c r="P13" s="8">
        <f t="shared" si="1"/>
        <v>2205496.09</v>
      </c>
      <c r="Q13" s="9"/>
      <c r="R13" s="31">
        <f t="shared" si="0"/>
        <v>9.7494207631529175</v>
      </c>
    </row>
    <row r="14" spans="1:18" ht="38.25" outlineLevel="4" x14ac:dyDescent="0.25">
      <c r="A14" s="5" t="s">
        <v>18</v>
      </c>
      <c r="B14" s="6" t="s">
        <v>12</v>
      </c>
      <c r="C14" s="7" t="s">
        <v>9</v>
      </c>
      <c r="D14" s="7" t="s">
        <v>13</v>
      </c>
      <c r="E14" s="6" t="s">
        <v>15</v>
      </c>
      <c r="F14" s="6" t="s">
        <v>19</v>
      </c>
      <c r="G14" s="8">
        <f>G15+G16+G17</f>
        <v>2053313.7799999998</v>
      </c>
      <c r="H14" s="8"/>
      <c r="I14" s="8"/>
      <c r="J14" s="8">
        <f>J15+J16+J17</f>
        <v>2053313.7799999998</v>
      </c>
      <c r="K14" s="8"/>
      <c r="L14" s="8"/>
      <c r="M14" s="8">
        <f>M15+M16+M17</f>
        <v>200186.2</v>
      </c>
      <c r="N14" s="8"/>
      <c r="O14" s="8"/>
      <c r="P14" s="8">
        <f>P15+P16+P17</f>
        <v>2205496.09</v>
      </c>
      <c r="Q14" s="9"/>
      <c r="R14" s="31">
        <f t="shared" si="0"/>
        <v>9.7494207631529175</v>
      </c>
    </row>
    <row r="15" spans="1:18" ht="38.25" outlineLevel="5" x14ac:dyDescent="0.25">
      <c r="A15" s="5" t="s">
        <v>20</v>
      </c>
      <c r="B15" s="6" t="s">
        <v>12</v>
      </c>
      <c r="C15" s="7" t="s">
        <v>9</v>
      </c>
      <c r="D15" s="7" t="s">
        <v>13</v>
      </c>
      <c r="E15" s="6" t="s">
        <v>15</v>
      </c>
      <c r="F15" s="6" t="s">
        <v>21</v>
      </c>
      <c r="G15" s="8">
        <v>1460045.91</v>
      </c>
      <c r="H15" s="8"/>
      <c r="I15" s="8"/>
      <c r="J15" s="8">
        <v>1460045.91</v>
      </c>
      <c r="K15" s="8"/>
      <c r="L15" s="8"/>
      <c r="M15" s="8">
        <v>154590</v>
      </c>
      <c r="N15" s="8"/>
      <c r="O15" s="8"/>
      <c r="P15" s="8">
        <v>1576929.41</v>
      </c>
      <c r="Q15" s="9"/>
      <c r="R15" s="31">
        <f t="shared" si="0"/>
        <v>10.588023221817732</v>
      </c>
    </row>
    <row r="16" spans="1:18" ht="51" outlineLevel="5" x14ac:dyDescent="0.25">
      <c r="A16" s="5" t="s">
        <v>22</v>
      </c>
      <c r="B16" s="6" t="s">
        <v>12</v>
      </c>
      <c r="C16" s="7" t="s">
        <v>9</v>
      </c>
      <c r="D16" s="7" t="s">
        <v>13</v>
      </c>
      <c r="E16" s="6" t="s">
        <v>15</v>
      </c>
      <c r="F16" s="6" t="s">
        <v>23</v>
      </c>
      <c r="G16" s="8">
        <v>117000</v>
      </c>
      <c r="H16" s="8"/>
      <c r="I16" s="8"/>
      <c r="J16" s="8">
        <v>117000</v>
      </c>
      <c r="K16" s="8"/>
      <c r="L16" s="8"/>
      <c r="M16" s="23">
        <v>0</v>
      </c>
      <c r="N16" s="23"/>
      <c r="O16" s="23"/>
      <c r="P16" s="23">
        <v>117000</v>
      </c>
      <c r="Q16" s="37"/>
      <c r="R16" s="38">
        <f t="shared" si="0"/>
        <v>0</v>
      </c>
    </row>
    <row r="17" spans="1:18" ht="63.75" outlineLevel="5" x14ac:dyDescent="0.25">
      <c r="A17" s="5" t="s">
        <v>24</v>
      </c>
      <c r="B17" s="6" t="s">
        <v>12</v>
      </c>
      <c r="C17" s="7" t="s">
        <v>9</v>
      </c>
      <c r="D17" s="7" t="s">
        <v>13</v>
      </c>
      <c r="E17" s="6" t="s">
        <v>15</v>
      </c>
      <c r="F17" s="6" t="s">
        <v>25</v>
      </c>
      <c r="G17" s="8">
        <v>476267.87</v>
      </c>
      <c r="H17" s="8"/>
      <c r="I17" s="8"/>
      <c r="J17" s="8">
        <v>476267.87</v>
      </c>
      <c r="K17" s="8"/>
      <c r="L17" s="8"/>
      <c r="M17" s="8">
        <v>45596.2</v>
      </c>
      <c r="N17" s="8"/>
      <c r="O17" s="8"/>
      <c r="P17" s="8">
        <v>511566.68</v>
      </c>
      <c r="Q17" s="9"/>
      <c r="R17" s="31">
        <f t="shared" si="0"/>
        <v>9.5736460240326515</v>
      </c>
    </row>
    <row r="18" spans="1:18" ht="38.25" outlineLevel="2" x14ac:dyDescent="0.25">
      <c r="A18" s="5" t="s">
        <v>26</v>
      </c>
      <c r="B18" s="6" t="s">
        <v>12</v>
      </c>
      <c r="C18" s="7" t="s">
        <v>9</v>
      </c>
      <c r="D18" s="7" t="s">
        <v>13</v>
      </c>
      <c r="E18" s="6" t="s">
        <v>27</v>
      </c>
      <c r="F18" s="6" t="s">
        <v>10</v>
      </c>
      <c r="G18" s="8">
        <f>G19+G24</f>
        <v>2643433.36</v>
      </c>
      <c r="H18" s="8"/>
      <c r="I18" s="8"/>
      <c r="J18" s="8">
        <f>J19+J24</f>
        <v>2643433.36</v>
      </c>
      <c r="K18" s="8"/>
      <c r="L18" s="8"/>
      <c r="M18" s="8">
        <f>M19+M24</f>
        <v>301208.99</v>
      </c>
      <c r="N18" s="8"/>
      <c r="O18" s="8"/>
      <c r="P18" s="8">
        <f>P19+P24</f>
        <v>2796614.91</v>
      </c>
      <c r="Q18" s="9"/>
      <c r="R18" s="31">
        <f t="shared" si="0"/>
        <v>11.394612573096982</v>
      </c>
    </row>
    <row r="19" spans="1:18" ht="89.25" outlineLevel="3" x14ac:dyDescent="0.25">
      <c r="A19" s="5" t="s">
        <v>16</v>
      </c>
      <c r="B19" s="6" t="s">
        <v>12</v>
      </c>
      <c r="C19" s="7" t="s">
        <v>9</v>
      </c>
      <c r="D19" s="7" t="s">
        <v>13</v>
      </c>
      <c r="E19" s="6" t="s">
        <v>27</v>
      </c>
      <c r="F19" s="6" t="s">
        <v>17</v>
      </c>
      <c r="G19" s="8">
        <f>G20</f>
        <v>2062441.7999999998</v>
      </c>
      <c r="H19" s="8"/>
      <c r="I19" s="8"/>
      <c r="J19" s="8">
        <f>J20</f>
        <v>2062441.7999999998</v>
      </c>
      <c r="K19" s="8"/>
      <c r="L19" s="8"/>
      <c r="M19" s="8">
        <f>M20</f>
        <v>277008.99</v>
      </c>
      <c r="N19" s="8"/>
      <c r="O19" s="8"/>
      <c r="P19" s="8">
        <f>P20</f>
        <v>2215355.16</v>
      </c>
      <c r="Q19" s="9"/>
      <c r="R19" s="31">
        <f t="shared" si="0"/>
        <v>13.431117910818138</v>
      </c>
    </row>
    <row r="20" spans="1:18" ht="38.25" outlineLevel="4" x14ac:dyDescent="0.25">
      <c r="A20" s="5" t="s">
        <v>18</v>
      </c>
      <c r="B20" s="6" t="s">
        <v>12</v>
      </c>
      <c r="C20" s="7" t="s">
        <v>9</v>
      </c>
      <c r="D20" s="7" t="s">
        <v>13</v>
      </c>
      <c r="E20" s="6" t="s">
        <v>27</v>
      </c>
      <c r="F20" s="6" t="s">
        <v>19</v>
      </c>
      <c r="G20" s="8">
        <f>G21+G22+G23</f>
        <v>2062441.7999999998</v>
      </c>
      <c r="H20" s="8"/>
      <c r="I20" s="8"/>
      <c r="J20" s="8">
        <f>J21+J22+J23</f>
        <v>2062441.7999999998</v>
      </c>
      <c r="K20" s="8"/>
      <c r="L20" s="8"/>
      <c r="M20" s="8">
        <f>M21+M22+M23</f>
        <v>277008.99</v>
      </c>
      <c r="N20" s="8"/>
      <c r="O20" s="8"/>
      <c r="P20" s="8">
        <f>P21+P22+P23</f>
        <v>2215355.16</v>
      </c>
      <c r="Q20" s="9"/>
      <c r="R20" s="31">
        <f t="shared" si="0"/>
        <v>13.431117910818138</v>
      </c>
    </row>
    <row r="21" spans="1:18" ht="38.25" outlineLevel="5" x14ac:dyDescent="0.25">
      <c r="A21" s="5" t="s">
        <v>20</v>
      </c>
      <c r="B21" s="6" t="s">
        <v>12</v>
      </c>
      <c r="C21" s="7" t="s">
        <v>9</v>
      </c>
      <c r="D21" s="7" t="s">
        <v>13</v>
      </c>
      <c r="E21" s="6" t="s">
        <v>27</v>
      </c>
      <c r="F21" s="6" t="s">
        <v>21</v>
      </c>
      <c r="G21" s="8">
        <v>1467056.89</v>
      </c>
      <c r="H21" s="8"/>
      <c r="I21" s="8"/>
      <c r="J21" s="8">
        <v>1467056.89</v>
      </c>
      <c r="K21" s="8"/>
      <c r="L21" s="8"/>
      <c r="M21" s="8">
        <v>219947</v>
      </c>
      <c r="N21" s="8"/>
      <c r="O21" s="8"/>
      <c r="P21" s="8">
        <v>1584501.66</v>
      </c>
      <c r="Q21" s="9"/>
      <c r="R21" s="31">
        <f t="shared" si="0"/>
        <v>14.992397465922402</v>
      </c>
    </row>
    <row r="22" spans="1:18" ht="51" outlineLevel="5" x14ac:dyDescent="0.25">
      <c r="A22" s="5" t="s">
        <v>22</v>
      </c>
      <c r="B22" s="6" t="s">
        <v>12</v>
      </c>
      <c r="C22" s="7" t="s">
        <v>9</v>
      </c>
      <c r="D22" s="7" t="s">
        <v>13</v>
      </c>
      <c r="E22" s="6" t="s">
        <v>27</v>
      </c>
      <c r="F22" s="6" t="s">
        <v>23</v>
      </c>
      <c r="G22" s="8">
        <v>117000</v>
      </c>
      <c r="H22" s="8"/>
      <c r="I22" s="8"/>
      <c r="J22" s="8">
        <v>117000</v>
      </c>
      <c r="K22" s="8"/>
      <c r="L22" s="8"/>
      <c r="M22" s="23">
        <v>0</v>
      </c>
      <c r="N22" s="23"/>
      <c r="O22" s="23"/>
      <c r="P22" s="23">
        <v>117000</v>
      </c>
      <c r="Q22" s="37"/>
      <c r="R22" s="38">
        <f t="shared" si="0"/>
        <v>0</v>
      </c>
    </row>
    <row r="23" spans="1:18" ht="63.75" outlineLevel="5" x14ac:dyDescent="0.25">
      <c r="A23" s="5" t="s">
        <v>24</v>
      </c>
      <c r="B23" s="6" t="s">
        <v>12</v>
      </c>
      <c r="C23" s="7" t="s">
        <v>9</v>
      </c>
      <c r="D23" s="7" t="s">
        <v>13</v>
      </c>
      <c r="E23" s="6" t="s">
        <v>27</v>
      </c>
      <c r="F23" s="6" t="s">
        <v>25</v>
      </c>
      <c r="G23" s="8">
        <v>478384.91</v>
      </c>
      <c r="H23" s="8"/>
      <c r="I23" s="8"/>
      <c r="J23" s="8">
        <v>478384.91</v>
      </c>
      <c r="K23" s="8"/>
      <c r="L23" s="8"/>
      <c r="M23" s="8">
        <v>57061.99</v>
      </c>
      <c r="N23" s="8"/>
      <c r="O23" s="8"/>
      <c r="P23" s="8">
        <v>513853.5</v>
      </c>
      <c r="Q23" s="9"/>
      <c r="R23" s="31">
        <f t="shared" si="0"/>
        <v>11.928049737187571</v>
      </c>
    </row>
    <row r="24" spans="1:18" ht="38.25" outlineLevel="3" x14ac:dyDescent="0.25">
      <c r="A24" s="5" t="s">
        <v>28</v>
      </c>
      <c r="B24" s="6" t="s">
        <v>12</v>
      </c>
      <c r="C24" s="7" t="s">
        <v>9</v>
      </c>
      <c r="D24" s="7" t="s">
        <v>13</v>
      </c>
      <c r="E24" s="6" t="s">
        <v>27</v>
      </c>
      <c r="F24" s="6" t="s">
        <v>29</v>
      </c>
      <c r="G24" s="8">
        <f t="shared" ref="G24:P25" si="2">G25</f>
        <v>580991.56000000006</v>
      </c>
      <c r="H24" s="8"/>
      <c r="I24" s="8"/>
      <c r="J24" s="8">
        <f t="shared" si="2"/>
        <v>580991.56000000006</v>
      </c>
      <c r="K24" s="8"/>
      <c r="L24" s="8"/>
      <c r="M24" s="8">
        <f t="shared" si="2"/>
        <v>24200</v>
      </c>
      <c r="N24" s="8"/>
      <c r="O24" s="8"/>
      <c r="P24" s="8">
        <f t="shared" si="2"/>
        <v>581259.75</v>
      </c>
      <c r="Q24" s="9"/>
      <c r="R24" s="31">
        <f t="shared" si="0"/>
        <v>4.1652928658722681</v>
      </c>
    </row>
    <row r="25" spans="1:18" ht="51" outlineLevel="4" x14ac:dyDescent="0.25">
      <c r="A25" s="5" t="s">
        <v>30</v>
      </c>
      <c r="B25" s="6" t="s">
        <v>12</v>
      </c>
      <c r="C25" s="7" t="s">
        <v>9</v>
      </c>
      <c r="D25" s="7" t="s">
        <v>13</v>
      </c>
      <c r="E25" s="6" t="s">
        <v>27</v>
      </c>
      <c r="F25" s="6" t="s">
        <v>31</v>
      </c>
      <c r="G25" s="8">
        <f t="shared" si="2"/>
        <v>580991.56000000006</v>
      </c>
      <c r="H25" s="8"/>
      <c r="I25" s="8"/>
      <c r="J25" s="8">
        <f t="shared" si="2"/>
        <v>580991.56000000006</v>
      </c>
      <c r="K25" s="8"/>
      <c r="L25" s="8"/>
      <c r="M25" s="8">
        <f t="shared" si="2"/>
        <v>24200</v>
      </c>
      <c r="N25" s="8"/>
      <c r="O25" s="8"/>
      <c r="P25" s="8">
        <f t="shared" si="2"/>
        <v>581259.75</v>
      </c>
      <c r="Q25" s="9"/>
      <c r="R25" s="31">
        <f t="shared" si="0"/>
        <v>4.1652928658722681</v>
      </c>
    </row>
    <row r="26" spans="1:18" ht="25.5" outlineLevel="5" x14ac:dyDescent="0.25">
      <c r="A26" s="5" t="s">
        <v>32</v>
      </c>
      <c r="B26" s="6" t="s">
        <v>12</v>
      </c>
      <c r="C26" s="7" t="s">
        <v>9</v>
      </c>
      <c r="D26" s="7" t="s">
        <v>13</v>
      </c>
      <c r="E26" s="6" t="s">
        <v>27</v>
      </c>
      <c r="F26" s="6" t="s">
        <v>33</v>
      </c>
      <c r="G26" s="8">
        <v>580991.56000000006</v>
      </c>
      <c r="H26" s="8"/>
      <c r="I26" s="8"/>
      <c r="J26" s="8">
        <v>580991.56000000006</v>
      </c>
      <c r="K26" s="8"/>
      <c r="L26" s="8"/>
      <c r="M26" s="8">
        <v>24200</v>
      </c>
      <c r="N26" s="8"/>
      <c r="O26" s="8"/>
      <c r="P26" s="8">
        <v>581259.75</v>
      </c>
      <c r="Q26" s="9"/>
      <c r="R26" s="31">
        <f t="shared" si="0"/>
        <v>4.1652928658722681</v>
      </c>
    </row>
    <row r="27" spans="1:18" ht="76.5" outlineLevel="1" x14ac:dyDescent="0.25">
      <c r="A27" s="5" t="s">
        <v>34</v>
      </c>
      <c r="B27" s="6" t="s">
        <v>35</v>
      </c>
      <c r="C27" s="7" t="s">
        <v>9</v>
      </c>
      <c r="D27" s="7" t="s">
        <v>36</v>
      </c>
      <c r="E27" s="6"/>
      <c r="F27" s="6" t="s">
        <v>10</v>
      </c>
      <c r="G27" s="8">
        <f>G28+G34+G46</f>
        <v>39314187.289999999</v>
      </c>
      <c r="H27" s="8"/>
      <c r="I27" s="8"/>
      <c r="J27" s="8">
        <f>J28+J34+J46</f>
        <v>39314187.289999999</v>
      </c>
      <c r="K27" s="8"/>
      <c r="L27" s="8"/>
      <c r="M27" s="8">
        <f>M28+M34+M46</f>
        <v>6190383.04</v>
      </c>
      <c r="N27" s="8"/>
      <c r="O27" s="8"/>
      <c r="P27" s="8">
        <f>P28+P34+P46</f>
        <v>42082130.269999996</v>
      </c>
      <c r="Q27" s="9"/>
      <c r="R27" s="31">
        <f t="shared" si="0"/>
        <v>15.745926513339354</v>
      </c>
    </row>
    <row r="28" spans="1:18" ht="51" outlineLevel="2" x14ac:dyDescent="0.25">
      <c r="A28" s="5" t="s">
        <v>37</v>
      </c>
      <c r="B28" s="6" t="s">
        <v>35</v>
      </c>
      <c r="C28" s="7" t="s">
        <v>9</v>
      </c>
      <c r="D28" s="7" t="s">
        <v>36</v>
      </c>
      <c r="E28" s="6" t="s">
        <v>38</v>
      </c>
      <c r="F28" s="6" t="s">
        <v>10</v>
      </c>
      <c r="G28" s="8">
        <f t="shared" ref="G28:P29" si="3">G29</f>
        <v>1907032.62</v>
      </c>
      <c r="H28" s="8"/>
      <c r="I28" s="8"/>
      <c r="J28" s="8">
        <f t="shared" si="3"/>
        <v>1910149.62</v>
      </c>
      <c r="K28" s="8"/>
      <c r="L28" s="8"/>
      <c r="M28" s="8">
        <f t="shared" si="3"/>
        <v>25000</v>
      </c>
      <c r="N28" s="8"/>
      <c r="O28" s="8"/>
      <c r="P28" s="8">
        <f t="shared" si="3"/>
        <v>2053132.94</v>
      </c>
      <c r="Q28" s="9"/>
      <c r="R28" s="31">
        <f t="shared" si="0"/>
        <v>1.3087979987661909</v>
      </c>
    </row>
    <row r="29" spans="1:18" ht="89.25" outlineLevel="3" x14ac:dyDescent="0.25">
      <c r="A29" s="5" t="s">
        <v>16</v>
      </c>
      <c r="B29" s="6" t="s">
        <v>35</v>
      </c>
      <c r="C29" s="7" t="s">
        <v>9</v>
      </c>
      <c r="D29" s="7" t="s">
        <v>36</v>
      </c>
      <c r="E29" s="6" t="s">
        <v>38</v>
      </c>
      <c r="F29" s="6" t="s">
        <v>17</v>
      </c>
      <c r="G29" s="8">
        <f t="shared" si="3"/>
        <v>1907032.62</v>
      </c>
      <c r="H29" s="8"/>
      <c r="I29" s="8"/>
      <c r="J29" s="8">
        <f t="shared" si="3"/>
        <v>1910149.62</v>
      </c>
      <c r="K29" s="8"/>
      <c r="L29" s="8"/>
      <c r="M29" s="8">
        <f t="shared" si="3"/>
        <v>25000</v>
      </c>
      <c r="N29" s="8"/>
      <c r="O29" s="8"/>
      <c r="P29" s="8">
        <f t="shared" si="3"/>
        <v>2053132.94</v>
      </c>
      <c r="Q29" s="9"/>
      <c r="R29" s="31">
        <f t="shared" si="0"/>
        <v>1.3087979987661909</v>
      </c>
    </row>
    <row r="30" spans="1:18" ht="38.25" outlineLevel="4" x14ac:dyDescent="0.25">
      <c r="A30" s="5" t="s">
        <v>18</v>
      </c>
      <c r="B30" s="6" t="s">
        <v>35</v>
      </c>
      <c r="C30" s="7" t="s">
        <v>9</v>
      </c>
      <c r="D30" s="7" t="s">
        <v>36</v>
      </c>
      <c r="E30" s="6" t="s">
        <v>38</v>
      </c>
      <c r="F30" s="6" t="s">
        <v>19</v>
      </c>
      <c r="G30" s="8">
        <f>G31+G32+G33</f>
        <v>1907032.62</v>
      </c>
      <c r="H30" s="8"/>
      <c r="I30" s="8"/>
      <c r="J30" s="8">
        <f>J31+J32+J33</f>
        <v>1910149.62</v>
      </c>
      <c r="K30" s="8"/>
      <c r="L30" s="8"/>
      <c r="M30" s="8">
        <f>M31+M32+M33</f>
        <v>25000</v>
      </c>
      <c r="N30" s="8"/>
      <c r="O30" s="8"/>
      <c r="P30" s="8">
        <f>P31+P32+P33</f>
        <v>2053132.94</v>
      </c>
      <c r="Q30" s="9"/>
      <c r="R30" s="31">
        <f t="shared" si="0"/>
        <v>1.3087979987661909</v>
      </c>
    </row>
    <row r="31" spans="1:18" ht="38.25" outlineLevel="5" x14ac:dyDescent="0.25">
      <c r="A31" s="5" t="s">
        <v>20</v>
      </c>
      <c r="B31" s="6" t="s">
        <v>35</v>
      </c>
      <c r="C31" s="7" t="s">
        <v>9</v>
      </c>
      <c r="D31" s="7" t="s">
        <v>36</v>
      </c>
      <c r="E31" s="6" t="s">
        <v>38</v>
      </c>
      <c r="F31" s="6" t="s">
        <v>21</v>
      </c>
      <c r="G31" s="8">
        <v>1401694.79</v>
      </c>
      <c r="H31" s="8"/>
      <c r="I31" s="8"/>
      <c r="J31" s="8">
        <v>1401694.79</v>
      </c>
      <c r="K31" s="8"/>
      <c r="L31" s="8"/>
      <c r="M31" s="8">
        <v>25000</v>
      </c>
      <c r="N31" s="8"/>
      <c r="O31" s="8"/>
      <c r="P31" s="8">
        <v>1513907.02</v>
      </c>
      <c r="Q31" s="9"/>
      <c r="R31" s="31">
        <f t="shared" si="0"/>
        <v>1.7835551775147853</v>
      </c>
    </row>
    <row r="32" spans="1:18" ht="51" outlineLevel="5" x14ac:dyDescent="0.25">
      <c r="A32" s="5" t="s">
        <v>22</v>
      </c>
      <c r="B32" s="6" t="s">
        <v>35</v>
      </c>
      <c r="C32" s="7" t="s">
        <v>9</v>
      </c>
      <c r="D32" s="7" t="s">
        <v>36</v>
      </c>
      <c r="E32" s="6" t="s">
        <v>38</v>
      </c>
      <c r="F32" s="6" t="s">
        <v>23</v>
      </c>
      <c r="G32" s="8">
        <v>63000</v>
      </c>
      <c r="H32" s="8">
        <v>2394</v>
      </c>
      <c r="I32" s="8"/>
      <c r="J32" s="8">
        <f>63000+H32</f>
        <v>65394</v>
      </c>
      <c r="K32" s="8"/>
      <c r="L32" s="8"/>
      <c r="M32" s="23">
        <v>0</v>
      </c>
      <c r="N32" s="23"/>
      <c r="O32" s="23"/>
      <c r="P32" s="23">
        <v>63000</v>
      </c>
      <c r="Q32" s="37"/>
      <c r="R32" s="38">
        <f t="shared" si="0"/>
        <v>0</v>
      </c>
    </row>
    <row r="33" spans="1:18" ht="63.75" outlineLevel="5" x14ac:dyDescent="0.25">
      <c r="A33" s="5" t="s">
        <v>24</v>
      </c>
      <c r="B33" s="6" t="s">
        <v>35</v>
      </c>
      <c r="C33" s="7" t="s">
        <v>9</v>
      </c>
      <c r="D33" s="7" t="s">
        <v>36</v>
      </c>
      <c r="E33" s="6" t="s">
        <v>38</v>
      </c>
      <c r="F33" s="6" t="s">
        <v>25</v>
      </c>
      <c r="G33" s="8">
        <v>442337.83</v>
      </c>
      <c r="H33" s="8">
        <v>723</v>
      </c>
      <c r="I33" s="8"/>
      <c r="J33" s="8">
        <f>442337.83+H33</f>
        <v>443060.83</v>
      </c>
      <c r="K33" s="8"/>
      <c r="L33" s="8"/>
      <c r="M33" s="23">
        <v>0</v>
      </c>
      <c r="N33" s="23"/>
      <c r="O33" s="23"/>
      <c r="P33" s="23">
        <v>476225.92</v>
      </c>
      <c r="Q33" s="37"/>
      <c r="R33" s="38">
        <f t="shared" si="0"/>
        <v>0</v>
      </c>
    </row>
    <row r="34" spans="1:18" ht="38.25" outlineLevel="2" x14ac:dyDescent="0.25">
      <c r="A34" s="5" t="s">
        <v>26</v>
      </c>
      <c r="B34" s="6" t="s">
        <v>35</v>
      </c>
      <c r="C34" s="7" t="s">
        <v>9</v>
      </c>
      <c r="D34" s="7" t="s">
        <v>36</v>
      </c>
      <c r="E34" s="6" t="s">
        <v>39</v>
      </c>
      <c r="F34" s="6" t="s">
        <v>10</v>
      </c>
      <c r="G34" s="8">
        <f>G35+G40+G43</f>
        <v>37074154.670000002</v>
      </c>
      <c r="H34" s="8"/>
      <c r="I34" s="8"/>
      <c r="J34" s="8">
        <f>J35+J40+J43</f>
        <v>37071037.670000002</v>
      </c>
      <c r="K34" s="8"/>
      <c r="L34" s="8"/>
      <c r="M34" s="8">
        <f>M35+M40+M43</f>
        <v>6143433.04</v>
      </c>
      <c r="N34" s="8"/>
      <c r="O34" s="8"/>
      <c r="P34" s="8">
        <f>P35+P40+P43</f>
        <v>39695997.329999998</v>
      </c>
      <c r="Q34" s="9"/>
      <c r="R34" s="31">
        <f t="shared" si="0"/>
        <v>16.572055777579749</v>
      </c>
    </row>
    <row r="35" spans="1:18" ht="89.25" outlineLevel="3" x14ac:dyDescent="0.25">
      <c r="A35" s="5" t="s">
        <v>16</v>
      </c>
      <c r="B35" s="6" t="s">
        <v>35</v>
      </c>
      <c r="C35" s="7" t="s">
        <v>9</v>
      </c>
      <c r="D35" s="7" t="s">
        <v>36</v>
      </c>
      <c r="E35" s="6" t="s">
        <v>39</v>
      </c>
      <c r="F35" s="6" t="s">
        <v>17</v>
      </c>
      <c r="G35" s="8">
        <f>G36</f>
        <v>34599486</v>
      </c>
      <c r="H35" s="8"/>
      <c r="I35" s="8"/>
      <c r="J35" s="8">
        <f>J36</f>
        <v>34596369</v>
      </c>
      <c r="K35" s="8"/>
      <c r="L35" s="8"/>
      <c r="M35" s="8">
        <f>M36</f>
        <v>5730597.0899999999</v>
      </c>
      <c r="N35" s="8"/>
      <c r="O35" s="8"/>
      <c r="P35" s="8">
        <f>P36</f>
        <v>37183215.009999998</v>
      </c>
      <c r="Q35" s="9"/>
      <c r="R35" s="31">
        <f t="shared" si="0"/>
        <v>16.564157614343863</v>
      </c>
    </row>
    <row r="36" spans="1:18" ht="38.25" outlineLevel="4" x14ac:dyDescent="0.25">
      <c r="A36" s="5" t="s">
        <v>18</v>
      </c>
      <c r="B36" s="6" t="s">
        <v>35</v>
      </c>
      <c r="C36" s="7" t="s">
        <v>9</v>
      </c>
      <c r="D36" s="7" t="s">
        <v>36</v>
      </c>
      <c r="E36" s="6" t="s">
        <v>39</v>
      </c>
      <c r="F36" s="6" t="s">
        <v>19</v>
      </c>
      <c r="G36" s="8">
        <f>G37+G38+G39</f>
        <v>34599486</v>
      </c>
      <c r="H36" s="8"/>
      <c r="I36" s="8"/>
      <c r="J36" s="8">
        <f>J37+J38+J39</f>
        <v>34596369</v>
      </c>
      <c r="K36" s="8"/>
      <c r="L36" s="8"/>
      <c r="M36" s="8">
        <f>M37+M38+M39</f>
        <v>5730597.0899999999</v>
      </c>
      <c r="N36" s="8"/>
      <c r="O36" s="8"/>
      <c r="P36" s="8">
        <f>P37+P38+P39</f>
        <v>37183215.009999998</v>
      </c>
      <c r="Q36" s="9"/>
      <c r="R36" s="31">
        <f t="shared" si="0"/>
        <v>16.564157614343863</v>
      </c>
    </row>
    <row r="37" spans="1:18" ht="38.25" outlineLevel="5" x14ac:dyDescent="0.25">
      <c r="A37" s="5" t="s">
        <v>20</v>
      </c>
      <c r="B37" s="6" t="s">
        <v>35</v>
      </c>
      <c r="C37" s="7" t="s">
        <v>9</v>
      </c>
      <c r="D37" s="7" t="s">
        <v>36</v>
      </c>
      <c r="E37" s="6" t="s">
        <v>39</v>
      </c>
      <c r="F37" s="6" t="s">
        <v>21</v>
      </c>
      <c r="G37" s="8">
        <v>24788419.350000001</v>
      </c>
      <c r="H37" s="8"/>
      <c r="I37" s="8"/>
      <c r="J37" s="8">
        <v>24788419.350000001</v>
      </c>
      <c r="K37" s="8"/>
      <c r="L37" s="8"/>
      <c r="M37" s="8">
        <v>4433843.01</v>
      </c>
      <c r="N37" s="8"/>
      <c r="O37" s="8"/>
      <c r="P37" s="8">
        <v>26772850.239999998</v>
      </c>
      <c r="Q37" s="9"/>
      <c r="R37" s="31">
        <f t="shared" si="0"/>
        <v>17.886751661719003</v>
      </c>
    </row>
    <row r="38" spans="1:18" ht="51" outlineLevel="5" x14ac:dyDescent="0.25">
      <c r="A38" s="5" t="s">
        <v>22</v>
      </c>
      <c r="B38" s="6" t="s">
        <v>35</v>
      </c>
      <c r="C38" s="7" t="s">
        <v>9</v>
      </c>
      <c r="D38" s="7" t="s">
        <v>36</v>
      </c>
      <c r="E38" s="6" t="s">
        <v>39</v>
      </c>
      <c r="F38" s="6" t="s">
        <v>23</v>
      </c>
      <c r="G38" s="8">
        <v>1786800</v>
      </c>
      <c r="H38" s="8">
        <v>-2394</v>
      </c>
      <c r="I38" s="8"/>
      <c r="J38" s="8">
        <f>1786800+H38</f>
        <v>1784406</v>
      </c>
      <c r="K38" s="8"/>
      <c r="L38" s="8"/>
      <c r="M38" s="8">
        <v>149672</v>
      </c>
      <c r="N38" s="8"/>
      <c r="O38" s="8"/>
      <c r="P38" s="8">
        <v>1786800</v>
      </c>
      <c r="Q38" s="9"/>
      <c r="R38" s="31">
        <f t="shared" si="0"/>
        <v>8.3877772211032688</v>
      </c>
    </row>
    <row r="39" spans="1:18" ht="63.75" outlineLevel="5" x14ac:dyDescent="0.25">
      <c r="A39" s="5" t="s">
        <v>24</v>
      </c>
      <c r="B39" s="6" t="s">
        <v>35</v>
      </c>
      <c r="C39" s="7" t="s">
        <v>9</v>
      </c>
      <c r="D39" s="7" t="s">
        <v>36</v>
      </c>
      <c r="E39" s="6" t="s">
        <v>39</v>
      </c>
      <c r="F39" s="6" t="s">
        <v>25</v>
      </c>
      <c r="G39" s="8">
        <v>8024266.6500000004</v>
      </c>
      <c r="H39" s="8">
        <v>-723</v>
      </c>
      <c r="I39" s="8"/>
      <c r="J39" s="8">
        <f>8024266.65+H39</f>
        <v>8023543.6500000004</v>
      </c>
      <c r="K39" s="8"/>
      <c r="L39" s="8"/>
      <c r="M39" s="8">
        <v>1147082.08</v>
      </c>
      <c r="N39" s="8"/>
      <c r="O39" s="8"/>
      <c r="P39" s="8">
        <v>8623564.7699999996</v>
      </c>
      <c r="Q39" s="9"/>
      <c r="R39" s="31">
        <f t="shared" si="0"/>
        <v>14.296452166743057</v>
      </c>
    </row>
    <row r="40" spans="1:18" ht="38.25" outlineLevel="3" x14ac:dyDescent="0.25">
      <c r="A40" s="5" t="s">
        <v>28</v>
      </c>
      <c r="B40" s="6" t="s">
        <v>35</v>
      </c>
      <c r="C40" s="7" t="s">
        <v>9</v>
      </c>
      <c r="D40" s="7" t="s">
        <v>36</v>
      </c>
      <c r="E40" s="6" t="s">
        <v>39</v>
      </c>
      <c r="F40" s="6" t="s">
        <v>29</v>
      </c>
      <c r="G40" s="8">
        <f t="shared" ref="G40:P41" si="4">G41</f>
        <v>2364668.67</v>
      </c>
      <c r="H40" s="8"/>
      <c r="I40" s="8"/>
      <c r="J40" s="8">
        <f t="shared" si="4"/>
        <v>2364668.67</v>
      </c>
      <c r="K40" s="8"/>
      <c r="L40" s="8"/>
      <c r="M40" s="8">
        <f t="shared" si="4"/>
        <v>412835.95</v>
      </c>
      <c r="N40" s="8"/>
      <c r="O40" s="8"/>
      <c r="P40" s="8">
        <f t="shared" si="4"/>
        <v>2402782.3199999998</v>
      </c>
      <c r="Q40" s="9"/>
      <c r="R40" s="31">
        <f t="shared" si="0"/>
        <v>17.458511428579975</v>
      </c>
    </row>
    <row r="41" spans="1:18" ht="51" outlineLevel="4" x14ac:dyDescent="0.25">
      <c r="A41" s="5" t="s">
        <v>30</v>
      </c>
      <c r="B41" s="6" t="s">
        <v>35</v>
      </c>
      <c r="C41" s="7" t="s">
        <v>9</v>
      </c>
      <c r="D41" s="7" t="s">
        <v>36</v>
      </c>
      <c r="E41" s="6" t="s">
        <v>39</v>
      </c>
      <c r="F41" s="6" t="s">
        <v>31</v>
      </c>
      <c r="G41" s="8">
        <f t="shared" si="4"/>
        <v>2364668.67</v>
      </c>
      <c r="H41" s="8"/>
      <c r="I41" s="8"/>
      <c r="J41" s="8">
        <f t="shared" si="4"/>
        <v>2364668.67</v>
      </c>
      <c r="K41" s="8"/>
      <c r="L41" s="8"/>
      <c r="M41" s="8">
        <f t="shared" si="4"/>
        <v>412835.95</v>
      </c>
      <c r="N41" s="8"/>
      <c r="O41" s="8"/>
      <c r="P41" s="8">
        <f t="shared" si="4"/>
        <v>2402782.3199999998</v>
      </c>
      <c r="Q41" s="9"/>
      <c r="R41" s="31">
        <f t="shared" si="0"/>
        <v>17.458511428579975</v>
      </c>
    </row>
    <row r="42" spans="1:18" ht="25.5" outlineLevel="5" x14ac:dyDescent="0.25">
      <c r="A42" s="5" t="s">
        <v>32</v>
      </c>
      <c r="B42" s="6" t="s">
        <v>35</v>
      </c>
      <c r="C42" s="7" t="s">
        <v>9</v>
      </c>
      <c r="D42" s="7" t="s">
        <v>36</v>
      </c>
      <c r="E42" s="6" t="s">
        <v>39</v>
      </c>
      <c r="F42" s="6" t="s">
        <v>33</v>
      </c>
      <c r="G42" s="8">
        <v>2364668.67</v>
      </c>
      <c r="H42" s="8"/>
      <c r="I42" s="8"/>
      <c r="J42" s="8">
        <v>2364668.67</v>
      </c>
      <c r="K42" s="8"/>
      <c r="L42" s="8"/>
      <c r="M42" s="8">
        <v>412835.95</v>
      </c>
      <c r="N42" s="8"/>
      <c r="O42" s="8"/>
      <c r="P42" s="8">
        <v>2402782.3199999998</v>
      </c>
      <c r="Q42" s="9"/>
      <c r="R42" s="31">
        <f t="shared" si="0"/>
        <v>17.458511428579975</v>
      </c>
    </row>
    <row r="43" spans="1:18" ht="15.75" outlineLevel="3" x14ac:dyDescent="0.25">
      <c r="A43" s="5" t="s">
        <v>40</v>
      </c>
      <c r="B43" s="6" t="s">
        <v>35</v>
      </c>
      <c r="C43" s="7" t="s">
        <v>9</v>
      </c>
      <c r="D43" s="7" t="s">
        <v>36</v>
      </c>
      <c r="E43" s="6" t="s">
        <v>39</v>
      </c>
      <c r="F43" s="6" t="s">
        <v>41</v>
      </c>
      <c r="G43" s="8">
        <f t="shared" ref="G43:P44" si="5">G44</f>
        <v>110000</v>
      </c>
      <c r="H43" s="8"/>
      <c r="I43" s="8"/>
      <c r="J43" s="8">
        <f t="shared" si="5"/>
        <v>110000</v>
      </c>
      <c r="K43" s="8"/>
      <c r="L43" s="8"/>
      <c r="M43" s="23">
        <f t="shared" si="5"/>
        <v>0</v>
      </c>
      <c r="N43" s="23"/>
      <c r="O43" s="23"/>
      <c r="P43" s="23">
        <f t="shared" si="5"/>
        <v>110000</v>
      </c>
      <c r="Q43" s="37"/>
      <c r="R43" s="38">
        <f t="shared" si="0"/>
        <v>0</v>
      </c>
    </row>
    <row r="44" spans="1:18" ht="25.5" outlineLevel="4" x14ac:dyDescent="0.25">
      <c r="A44" s="5" t="s">
        <v>42</v>
      </c>
      <c r="B44" s="6" t="s">
        <v>35</v>
      </c>
      <c r="C44" s="7" t="s">
        <v>9</v>
      </c>
      <c r="D44" s="7" t="s">
        <v>36</v>
      </c>
      <c r="E44" s="6" t="s">
        <v>39</v>
      </c>
      <c r="F44" s="6" t="s">
        <v>43</v>
      </c>
      <c r="G44" s="8">
        <f t="shared" si="5"/>
        <v>110000</v>
      </c>
      <c r="H44" s="8"/>
      <c r="I44" s="8"/>
      <c r="J44" s="8">
        <f t="shared" si="5"/>
        <v>110000</v>
      </c>
      <c r="K44" s="8"/>
      <c r="L44" s="8"/>
      <c r="M44" s="23">
        <f t="shared" si="5"/>
        <v>0</v>
      </c>
      <c r="N44" s="23"/>
      <c r="O44" s="23"/>
      <c r="P44" s="23">
        <f t="shared" si="5"/>
        <v>110000</v>
      </c>
      <c r="Q44" s="37"/>
      <c r="R44" s="38">
        <f t="shared" si="0"/>
        <v>0</v>
      </c>
    </row>
    <row r="45" spans="1:18" ht="15.75" outlineLevel="5" x14ac:dyDescent="0.25">
      <c r="A45" s="5" t="s">
        <v>44</v>
      </c>
      <c r="B45" s="6" t="s">
        <v>35</v>
      </c>
      <c r="C45" s="7" t="s">
        <v>9</v>
      </c>
      <c r="D45" s="7" t="s">
        <v>36</v>
      </c>
      <c r="E45" s="6" t="s">
        <v>39</v>
      </c>
      <c r="F45" s="6" t="s">
        <v>45</v>
      </c>
      <c r="G45" s="8">
        <v>110000</v>
      </c>
      <c r="H45" s="8"/>
      <c r="I45" s="8"/>
      <c r="J45" s="8">
        <v>110000</v>
      </c>
      <c r="K45" s="8"/>
      <c r="L45" s="8"/>
      <c r="M45" s="23">
        <v>0</v>
      </c>
      <c r="N45" s="23"/>
      <c r="O45" s="23"/>
      <c r="P45" s="23">
        <v>110000</v>
      </c>
      <c r="Q45" s="37"/>
      <c r="R45" s="38">
        <f t="shared" si="0"/>
        <v>0</v>
      </c>
    </row>
    <row r="46" spans="1:18" ht="25.5" outlineLevel="2" x14ac:dyDescent="0.25">
      <c r="A46" s="5" t="s">
        <v>46</v>
      </c>
      <c r="B46" s="6" t="s">
        <v>35</v>
      </c>
      <c r="C46" s="7" t="s">
        <v>9</v>
      </c>
      <c r="D46" s="7" t="s">
        <v>36</v>
      </c>
      <c r="E46" s="6" t="s">
        <v>47</v>
      </c>
      <c r="F46" s="6" t="s">
        <v>10</v>
      </c>
      <c r="G46" s="8">
        <f t="shared" ref="G46:P48" si="6">G47</f>
        <v>333000</v>
      </c>
      <c r="H46" s="8"/>
      <c r="I46" s="8"/>
      <c r="J46" s="8">
        <f t="shared" si="6"/>
        <v>333000</v>
      </c>
      <c r="K46" s="8"/>
      <c r="L46" s="8"/>
      <c r="M46" s="8">
        <f t="shared" si="6"/>
        <v>21950</v>
      </c>
      <c r="N46" s="8"/>
      <c r="O46" s="8"/>
      <c r="P46" s="8">
        <f t="shared" si="6"/>
        <v>333000</v>
      </c>
      <c r="Q46" s="9"/>
      <c r="R46" s="31">
        <f t="shared" si="0"/>
        <v>6.5915915915915919</v>
      </c>
    </row>
    <row r="47" spans="1:18" ht="15.75" outlineLevel="3" x14ac:dyDescent="0.25">
      <c r="A47" s="5" t="s">
        <v>40</v>
      </c>
      <c r="B47" s="6" t="s">
        <v>35</v>
      </c>
      <c r="C47" s="7" t="s">
        <v>9</v>
      </c>
      <c r="D47" s="7" t="s">
        <v>36</v>
      </c>
      <c r="E47" s="6" t="s">
        <v>47</v>
      </c>
      <c r="F47" s="6" t="s">
        <v>41</v>
      </c>
      <c r="G47" s="8">
        <f t="shared" si="6"/>
        <v>333000</v>
      </c>
      <c r="H47" s="8"/>
      <c r="I47" s="8"/>
      <c r="J47" s="8">
        <f t="shared" si="6"/>
        <v>333000</v>
      </c>
      <c r="K47" s="8"/>
      <c r="L47" s="8"/>
      <c r="M47" s="8">
        <f t="shared" si="6"/>
        <v>21950</v>
      </c>
      <c r="N47" s="8"/>
      <c r="O47" s="8"/>
      <c r="P47" s="8">
        <f t="shared" si="6"/>
        <v>333000</v>
      </c>
      <c r="Q47" s="9"/>
      <c r="R47" s="31">
        <f t="shared" si="0"/>
        <v>6.5915915915915919</v>
      </c>
    </row>
    <row r="48" spans="1:18" ht="25.5" outlineLevel="4" x14ac:dyDescent="0.25">
      <c r="A48" s="5" t="s">
        <v>42</v>
      </c>
      <c r="B48" s="6" t="s">
        <v>35</v>
      </c>
      <c r="C48" s="7" t="s">
        <v>9</v>
      </c>
      <c r="D48" s="7" t="s">
        <v>36</v>
      </c>
      <c r="E48" s="6" t="s">
        <v>47</v>
      </c>
      <c r="F48" s="6" t="s">
        <v>43</v>
      </c>
      <c r="G48" s="8">
        <f>G49</f>
        <v>333000</v>
      </c>
      <c r="H48" s="8"/>
      <c r="I48" s="8"/>
      <c r="J48" s="8">
        <f>J49</f>
        <v>333000</v>
      </c>
      <c r="K48" s="8"/>
      <c r="L48" s="8"/>
      <c r="M48" s="8">
        <f t="shared" si="6"/>
        <v>21950</v>
      </c>
      <c r="N48" s="8"/>
      <c r="O48" s="8"/>
      <c r="P48" s="8">
        <f t="shared" si="6"/>
        <v>333000</v>
      </c>
      <c r="Q48" s="9"/>
      <c r="R48" s="31">
        <f t="shared" si="0"/>
        <v>6.5915915915915919</v>
      </c>
    </row>
    <row r="49" spans="1:18" ht="25.5" outlineLevel="5" x14ac:dyDescent="0.25">
      <c r="A49" s="5" t="s">
        <v>48</v>
      </c>
      <c r="B49" s="6" t="s">
        <v>35</v>
      </c>
      <c r="C49" s="7" t="s">
        <v>9</v>
      </c>
      <c r="D49" s="7" t="s">
        <v>36</v>
      </c>
      <c r="E49" s="6" t="s">
        <v>47</v>
      </c>
      <c r="F49" s="6" t="s">
        <v>49</v>
      </c>
      <c r="G49" s="8">
        <v>333000</v>
      </c>
      <c r="H49" s="8"/>
      <c r="I49" s="8"/>
      <c r="J49" s="8">
        <v>333000</v>
      </c>
      <c r="K49" s="8"/>
      <c r="L49" s="8"/>
      <c r="M49" s="8">
        <v>21950</v>
      </c>
      <c r="N49" s="8"/>
      <c r="O49" s="8"/>
      <c r="P49" s="8">
        <v>333000</v>
      </c>
      <c r="Q49" s="9"/>
      <c r="R49" s="31">
        <f t="shared" si="0"/>
        <v>6.5915915915915919</v>
      </c>
    </row>
    <row r="50" spans="1:18" ht="15.75" outlineLevel="1" x14ac:dyDescent="0.25">
      <c r="A50" s="5" t="s">
        <v>50</v>
      </c>
      <c r="B50" s="6" t="s">
        <v>51</v>
      </c>
      <c r="C50" s="7" t="s">
        <v>9</v>
      </c>
      <c r="D50" s="7" t="s">
        <v>52</v>
      </c>
      <c r="E50" s="6" t="s">
        <v>10</v>
      </c>
      <c r="F50" s="6" t="s">
        <v>10</v>
      </c>
      <c r="G50" s="8">
        <f t="shared" ref="G50:P53" si="7">G51</f>
        <v>30560</v>
      </c>
      <c r="H50" s="8"/>
      <c r="I50" s="8"/>
      <c r="J50" s="8">
        <f t="shared" si="7"/>
        <v>30560</v>
      </c>
      <c r="K50" s="8"/>
      <c r="L50" s="8"/>
      <c r="M50" s="23">
        <f t="shared" si="7"/>
        <v>0</v>
      </c>
      <c r="N50" s="23"/>
      <c r="O50" s="23"/>
      <c r="P50" s="23">
        <f t="shared" si="7"/>
        <v>171954</v>
      </c>
      <c r="Q50" s="37"/>
      <c r="R50" s="38">
        <f t="shared" si="0"/>
        <v>0</v>
      </c>
    </row>
    <row r="51" spans="1:18" ht="63.75" outlineLevel="2" x14ac:dyDescent="0.25">
      <c r="A51" s="5" t="s">
        <v>53</v>
      </c>
      <c r="B51" s="6" t="s">
        <v>51</v>
      </c>
      <c r="C51" s="7" t="s">
        <v>9</v>
      </c>
      <c r="D51" s="7" t="s">
        <v>52</v>
      </c>
      <c r="E51" s="6" t="s">
        <v>54</v>
      </c>
      <c r="F51" s="6" t="s">
        <v>10</v>
      </c>
      <c r="G51" s="8">
        <f t="shared" si="7"/>
        <v>30560</v>
      </c>
      <c r="H51" s="8"/>
      <c r="I51" s="8"/>
      <c r="J51" s="8">
        <f t="shared" si="7"/>
        <v>30560</v>
      </c>
      <c r="K51" s="8"/>
      <c r="L51" s="8"/>
      <c r="M51" s="23">
        <f t="shared" si="7"/>
        <v>0</v>
      </c>
      <c r="N51" s="23"/>
      <c r="O51" s="23"/>
      <c r="P51" s="23">
        <f t="shared" si="7"/>
        <v>171954</v>
      </c>
      <c r="Q51" s="37"/>
      <c r="R51" s="38">
        <f t="shared" si="0"/>
        <v>0</v>
      </c>
    </row>
    <row r="52" spans="1:18" ht="38.25" outlineLevel="3" x14ac:dyDescent="0.25">
      <c r="A52" s="5" t="s">
        <v>28</v>
      </c>
      <c r="B52" s="6" t="s">
        <v>51</v>
      </c>
      <c r="C52" s="7" t="s">
        <v>9</v>
      </c>
      <c r="D52" s="7" t="s">
        <v>52</v>
      </c>
      <c r="E52" s="6" t="s">
        <v>54</v>
      </c>
      <c r="F52" s="6" t="s">
        <v>29</v>
      </c>
      <c r="G52" s="8">
        <f t="shared" si="7"/>
        <v>30560</v>
      </c>
      <c r="H52" s="8"/>
      <c r="I52" s="8"/>
      <c r="J52" s="8">
        <f t="shared" si="7"/>
        <v>30560</v>
      </c>
      <c r="K52" s="8"/>
      <c r="L52" s="8"/>
      <c r="M52" s="23">
        <f t="shared" si="7"/>
        <v>0</v>
      </c>
      <c r="N52" s="23"/>
      <c r="O52" s="23"/>
      <c r="P52" s="23">
        <f t="shared" si="7"/>
        <v>171954</v>
      </c>
      <c r="Q52" s="37"/>
      <c r="R52" s="38">
        <f t="shared" si="0"/>
        <v>0</v>
      </c>
    </row>
    <row r="53" spans="1:18" ht="51" outlineLevel="4" x14ac:dyDescent="0.25">
      <c r="A53" s="5" t="s">
        <v>30</v>
      </c>
      <c r="B53" s="6" t="s">
        <v>51</v>
      </c>
      <c r="C53" s="7" t="s">
        <v>9</v>
      </c>
      <c r="D53" s="7" t="s">
        <v>52</v>
      </c>
      <c r="E53" s="6" t="s">
        <v>54</v>
      </c>
      <c r="F53" s="6" t="s">
        <v>31</v>
      </c>
      <c r="G53" s="8">
        <f t="shared" si="7"/>
        <v>30560</v>
      </c>
      <c r="H53" s="8"/>
      <c r="I53" s="8"/>
      <c r="J53" s="8">
        <f t="shared" si="7"/>
        <v>30560</v>
      </c>
      <c r="K53" s="8"/>
      <c r="L53" s="8"/>
      <c r="M53" s="23">
        <f t="shared" si="7"/>
        <v>0</v>
      </c>
      <c r="N53" s="23"/>
      <c r="O53" s="23"/>
      <c r="P53" s="23">
        <f t="shared" si="7"/>
        <v>171954</v>
      </c>
      <c r="Q53" s="37"/>
      <c r="R53" s="38">
        <f t="shared" si="0"/>
        <v>0</v>
      </c>
    </row>
    <row r="54" spans="1:18" ht="25.5" outlineLevel="5" x14ac:dyDescent="0.25">
      <c r="A54" s="5" t="s">
        <v>32</v>
      </c>
      <c r="B54" s="6" t="s">
        <v>51</v>
      </c>
      <c r="C54" s="7" t="s">
        <v>9</v>
      </c>
      <c r="D54" s="7" t="s">
        <v>52</v>
      </c>
      <c r="E54" s="6" t="s">
        <v>54</v>
      </c>
      <c r="F54" s="6" t="s">
        <v>33</v>
      </c>
      <c r="G54" s="8">
        <v>30560</v>
      </c>
      <c r="H54" s="8"/>
      <c r="I54" s="8"/>
      <c r="J54" s="8">
        <v>30560</v>
      </c>
      <c r="K54" s="8"/>
      <c r="L54" s="8"/>
      <c r="M54" s="23">
        <v>0</v>
      </c>
      <c r="N54" s="23"/>
      <c r="O54" s="23"/>
      <c r="P54" s="23">
        <v>171954</v>
      </c>
      <c r="Q54" s="37"/>
      <c r="R54" s="38">
        <f t="shared" si="0"/>
        <v>0</v>
      </c>
    </row>
    <row r="55" spans="1:18" ht="51" outlineLevel="1" x14ac:dyDescent="0.25">
      <c r="A55" s="5" t="s">
        <v>55</v>
      </c>
      <c r="B55" s="6" t="s">
        <v>56</v>
      </c>
      <c r="C55" s="7" t="s">
        <v>9</v>
      </c>
      <c r="D55" s="7" t="s">
        <v>57</v>
      </c>
      <c r="E55" s="6" t="s">
        <v>10</v>
      </c>
      <c r="F55" s="6" t="s">
        <v>10</v>
      </c>
      <c r="G55" s="8">
        <f>G56+G65+G69+G73</f>
        <v>10574333.279999999</v>
      </c>
      <c r="H55" s="8"/>
      <c r="I55" s="8"/>
      <c r="J55" s="8">
        <f>J56+J65+J69+J73</f>
        <v>10574333.279999999</v>
      </c>
      <c r="K55" s="8"/>
      <c r="L55" s="8"/>
      <c r="M55" s="8">
        <f>M56+M65+M69+M73</f>
        <v>1635102.25</v>
      </c>
      <c r="N55" s="8"/>
      <c r="O55" s="8"/>
      <c r="P55" s="8">
        <f>P56+P65+P69+P73</f>
        <v>11296008.98</v>
      </c>
      <c r="Q55" s="9"/>
      <c r="R55" s="31">
        <f t="shared" si="0"/>
        <v>15.462934699557721</v>
      </c>
    </row>
    <row r="56" spans="1:18" ht="38.25" outlineLevel="2" x14ac:dyDescent="0.25">
      <c r="A56" s="5" t="s">
        <v>26</v>
      </c>
      <c r="B56" s="6" t="s">
        <v>56</v>
      </c>
      <c r="C56" s="7" t="s">
        <v>9</v>
      </c>
      <c r="D56" s="7" t="s">
        <v>57</v>
      </c>
      <c r="E56" s="6" t="s">
        <v>58</v>
      </c>
      <c r="F56" s="6" t="s">
        <v>10</v>
      </c>
      <c r="G56" s="8">
        <f>G57+G62</f>
        <v>8422738.2899999991</v>
      </c>
      <c r="H56" s="8"/>
      <c r="I56" s="8"/>
      <c r="J56" s="8">
        <f>J57+J62</f>
        <v>8422738.2899999991</v>
      </c>
      <c r="K56" s="8"/>
      <c r="L56" s="8"/>
      <c r="M56" s="8">
        <f>M57+M62</f>
        <v>1152651.47</v>
      </c>
      <c r="N56" s="8"/>
      <c r="O56" s="8"/>
      <c r="P56" s="8">
        <f>P57+P62</f>
        <v>9003607.7700000014</v>
      </c>
      <c r="Q56" s="9"/>
      <c r="R56" s="31">
        <f t="shared" si="0"/>
        <v>13.684996853915072</v>
      </c>
    </row>
    <row r="57" spans="1:18" ht="89.25" outlineLevel="3" x14ac:dyDescent="0.25">
      <c r="A57" s="5" t="s">
        <v>16</v>
      </c>
      <c r="B57" s="6" t="s">
        <v>56</v>
      </c>
      <c r="C57" s="7" t="s">
        <v>9</v>
      </c>
      <c r="D57" s="7" t="s">
        <v>57</v>
      </c>
      <c r="E57" s="6" t="s">
        <v>58</v>
      </c>
      <c r="F57" s="6" t="s">
        <v>17</v>
      </c>
      <c r="G57" s="8">
        <f>G58</f>
        <v>7810623.6399999997</v>
      </c>
      <c r="H57" s="8"/>
      <c r="I57" s="8"/>
      <c r="J57" s="8">
        <f>J58</f>
        <v>7810623.6399999997</v>
      </c>
      <c r="K57" s="8"/>
      <c r="L57" s="8"/>
      <c r="M57" s="8">
        <f>M58</f>
        <v>1094100.81</v>
      </c>
      <c r="N57" s="8"/>
      <c r="O57" s="8"/>
      <c r="P57" s="8">
        <f>P58</f>
        <v>8391493.120000001</v>
      </c>
      <c r="Q57" s="9"/>
      <c r="R57" s="31">
        <f t="shared" si="0"/>
        <v>14.007854691613334</v>
      </c>
    </row>
    <row r="58" spans="1:18" ht="38.25" outlineLevel="4" x14ac:dyDescent="0.25">
      <c r="A58" s="5" t="s">
        <v>18</v>
      </c>
      <c r="B58" s="6" t="s">
        <v>56</v>
      </c>
      <c r="C58" s="7" t="s">
        <v>9</v>
      </c>
      <c r="D58" s="7" t="s">
        <v>57</v>
      </c>
      <c r="E58" s="6" t="s">
        <v>58</v>
      </c>
      <c r="F58" s="6" t="s">
        <v>19</v>
      </c>
      <c r="G58" s="8">
        <f>G59+G60+G61</f>
        <v>7810623.6399999997</v>
      </c>
      <c r="H58" s="8"/>
      <c r="I58" s="8"/>
      <c r="J58" s="8">
        <f>J59+J60+J61</f>
        <v>7810623.6399999997</v>
      </c>
      <c r="K58" s="8"/>
      <c r="L58" s="8"/>
      <c r="M58" s="8">
        <f>M59+M60+M61</f>
        <v>1094100.81</v>
      </c>
      <c r="N58" s="8"/>
      <c r="O58" s="8"/>
      <c r="P58" s="8">
        <f>P59+P60+P61</f>
        <v>8391493.120000001</v>
      </c>
      <c r="Q58" s="9"/>
      <c r="R58" s="31">
        <f t="shared" si="0"/>
        <v>14.007854691613334</v>
      </c>
    </row>
    <row r="59" spans="1:18" ht="38.25" outlineLevel="5" x14ac:dyDescent="0.25">
      <c r="A59" s="5" t="s">
        <v>20</v>
      </c>
      <c r="B59" s="6" t="s">
        <v>56</v>
      </c>
      <c r="C59" s="7" t="s">
        <v>9</v>
      </c>
      <c r="D59" s="7" t="s">
        <v>57</v>
      </c>
      <c r="E59" s="6" t="s">
        <v>58</v>
      </c>
      <c r="F59" s="6" t="s">
        <v>21</v>
      </c>
      <c r="G59" s="8">
        <v>5530942.8899999997</v>
      </c>
      <c r="H59" s="8"/>
      <c r="I59" s="8"/>
      <c r="J59" s="8">
        <v>5530942.8899999997</v>
      </c>
      <c r="K59" s="8"/>
      <c r="L59" s="8"/>
      <c r="M59" s="8">
        <v>840022.22</v>
      </c>
      <c r="N59" s="8"/>
      <c r="O59" s="8"/>
      <c r="P59" s="8">
        <v>5978093.4500000002</v>
      </c>
      <c r="Q59" s="9"/>
      <c r="R59" s="31">
        <f t="shared" si="0"/>
        <v>15.187685656974844</v>
      </c>
    </row>
    <row r="60" spans="1:18" ht="51" outlineLevel="5" x14ac:dyDescent="0.25">
      <c r="A60" s="5" t="s">
        <v>22</v>
      </c>
      <c r="B60" s="6" t="s">
        <v>56</v>
      </c>
      <c r="C60" s="7" t="s">
        <v>9</v>
      </c>
      <c r="D60" s="7" t="s">
        <v>57</v>
      </c>
      <c r="E60" s="6" t="s">
        <v>58</v>
      </c>
      <c r="F60" s="6" t="s">
        <v>23</v>
      </c>
      <c r="G60" s="8">
        <v>468000</v>
      </c>
      <c r="H60" s="8"/>
      <c r="I60" s="8"/>
      <c r="J60" s="8">
        <v>468000</v>
      </c>
      <c r="K60" s="8"/>
      <c r="L60" s="8"/>
      <c r="M60" s="8">
        <v>37368</v>
      </c>
      <c r="N60" s="8"/>
      <c r="O60" s="8"/>
      <c r="P60" s="8">
        <v>468000</v>
      </c>
      <c r="Q60" s="9"/>
      <c r="R60" s="31">
        <f t="shared" si="0"/>
        <v>7.9846153846153847</v>
      </c>
    </row>
    <row r="61" spans="1:18" ht="63.75" outlineLevel="5" x14ac:dyDescent="0.25">
      <c r="A61" s="5" t="s">
        <v>24</v>
      </c>
      <c r="B61" s="6" t="s">
        <v>56</v>
      </c>
      <c r="C61" s="7" t="s">
        <v>9</v>
      </c>
      <c r="D61" s="7" t="s">
        <v>57</v>
      </c>
      <c r="E61" s="6" t="s">
        <v>58</v>
      </c>
      <c r="F61" s="6" t="s">
        <v>25</v>
      </c>
      <c r="G61" s="8">
        <v>1811680.75</v>
      </c>
      <c r="H61" s="8"/>
      <c r="I61" s="8"/>
      <c r="J61" s="8">
        <v>1811680.75</v>
      </c>
      <c r="K61" s="8"/>
      <c r="L61" s="8"/>
      <c r="M61" s="8">
        <v>216710.59</v>
      </c>
      <c r="N61" s="8"/>
      <c r="O61" s="8"/>
      <c r="P61" s="8">
        <v>1945399.67</v>
      </c>
      <c r="Q61" s="9"/>
      <c r="R61" s="31">
        <f t="shared" si="0"/>
        <v>11.961853102429885</v>
      </c>
    </row>
    <row r="62" spans="1:18" ht="38.25" outlineLevel="3" x14ac:dyDescent="0.25">
      <c r="A62" s="5" t="s">
        <v>28</v>
      </c>
      <c r="B62" s="6" t="s">
        <v>56</v>
      </c>
      <c r="C62" s="7" t="s">
        <v>9</v>
      </c>
      <c r="D62" s="7" t="s">
        <v>57</v>
      </c>
      <c r="E62" s="6" t="s">
        <v>58</v>
      </c>
      <c r="F62" s="6" t="s">
        <v>29</v>
      </c>
      <c r="G62" s="8">
        <f t="shared" ref="G62:P63" si="8">G63</f>
        <v>612114.65</v>
      </c>
      <c r="H62" s="8"/>
      <c r="I62" s="8"/>
      <c r="J62" s="8">
        <f t="shared" si="8"/>
        <v>612114.65</v>
      </c>
      <c r="K62" s="8"/>
      <c r="L62" s="8"/>
      <c r="M62" s="8">
        <f t="shared" si="8"/>
        <v>58550.66</v>
      </c>
      <c r="N62" s="8"/>
      <c r="O62" s="8"/>
      <c r="P62" s="8">
        <f t="shared" si="8"/>
        <v>612114.65</v>
      </c>
      <c r="Q62" s="9"/>
      <c r="R62" s="31">
        <f t="shared" si="0"/>
        <v>9.5653093746408455</v>
      </c>
    </row>
    <row r="63" spans="1:18" ht="51" outlineLevel="4" x14ac:dyDescent="0.25">
      <c r="A63" s="5" t="s">
        <v>30</v>
      </c>
      <c r="B63" s="6" t="s">
        <v>56</v>
      </c>
      <c r="C63" s="7" t="s">
        <v>9</v>
      </c>
      <c r="D63" s="7" t="s">
        <v>57</v>
      </c>
      <c r="E63" s="6" t="s">
        <v>58</v>
      </c>
      <c r="F63" s="6" t="s">
        <v>31</v>
      </c>
      <c r="G63" s="8">
        <f t="shared" si="8"/>
        <v>612114.65</v>
      </c>
      <c r="H63" s="8"/>
      <c r="I63" s="8"/>
      <c r="J63" s="8">
        <f t="shared" si="8"/>
        <v>612114.65</v>
      </c>
      <c r="K63" s="8"/>
      <c r="L63" s="8"/>
      <c r="M63" s="8">
        <f t="shared" si="8"/>
        <v>58550.66</v>
      </c>
      <c r="N63" s="8"/>
      <c r="O63" s="8"/>
      <c r="P63" s="8">
        <f t="shared" si="8"/>
        <v>612114.65</v>
      </c>
      <c r="Q63" s="9"/>
      <c r="R63" s="31">
        <f t="shared" si="0"/>
        <v>9.5653093746408455</v>
      </c>
    </row>
    <row r="64" spans="1:18" ht="25.5" outlineLevel="5" x14ac:dyDescent="0.25">
      <c r="A64" s="5" t="s">
        <v>32</v>
      </c>
      <c r="B64" s="6" t="s">
        <v>56</v>
      </c>
      <c r="C64" s="7" t="s">
        <v>9</v>
      </c>
      <c r="D64" s="7" t="s">
        <v>57</v>
      </c>
      <c r="E64" s="6" t="s">
        <v>58</v>
      </c>
      <c r="F64" s="6" t="s">
        <v>33</v>
      </c>
      <c r="G64" s="8">
        <v>612114.65</v>
      </c>
      <c r="H64" s="8"/>
      <c r="I64" s="8"/>
      <c r="J64" s="8">
        <v>612114.65</v>
      </c>
      <c r="K64" s="8"/>
      <c r="L64" s="8"/>
      <c r="M64" s="8">
        <v>58550.66</v>
      </c>
      <c r="N64" s="8"/>
      <c r="O64" s="8"/>
      <c r="P64" s="8">
        <v>612114.65</v>
      </c>
      <c r="Q64" s="9"/>
      <c r="R64" s="31">
        <f t="shared" si="0"/>
        <v>9.5653093746408455</v>
      </c>
    </row>
    <row r="65" spans="1:18" ht="25.5" outlineLevel="2" x14ac:dyDescent="0.25">
      <c r="A65" s="5" t="s">
        <v>46</v>
      </c>
      <c r="B65" s="6" t="s">
        <v>56</v>
      </c>
      <c r="C65" s="7" t="s">
        <v>9</v>
      </c>
      <c r="D65" s="7" t="s">
        <v>57</v>
      </c>
      <c r="E65" s="6" t="s">
        <v>59</v>
      </c>
      <c r="F65" s="6" t="s">
        <v>10</v>
      </c>
      <c r="G65" s="8">
        <f t="shared" ref="G65:P67" si="9">G66</f>
        <v>6080</v>
      </c>
      <c r="H65" s="8"/>
      <c r="I65" s="8"/>
      <c r="J65" s="8">
        <f t="shared" si="9"/>
        <v>6080</v>
      </c>
      <c r="K65" s="8"/>
      <c r="L65" s="8"/>
      <c r="M65" s="23">
        <f t="shared" si="9"/>
        <v>0</v>
      </c>
      <c r="N65" s="23"/>
      <c r="O65" s="23"/>
      <c r="P65" s="23">
        <f t="shared" si="9"/>
        <v>6080</v>
      </c>
      <c r="Q65" s="37"/>
      <c r="R65" s="38">
        <f t="shared" si="0"/>
        <v>0</v>
      </c>
    </row>
    <row r="66" spans="1:18" ht="15.75" outlineLevel="3" x14ac:dyDescent="0.25">
      <c r="A66" s="5" t="s">
        <v>40</v>
      </c>
      <c r="B66" s="6" t="s">
        <v>56</v>
      </c>
      <c r="C66" s="7" t="s">
        <v>9</v>
      </c>
      <c r="D66" s="7" t="s">
        <v>57</v>
      </c>
      <c r="E66" s="6" t="s">
        <v>59</v>
      </c>
      <c r="F66" s="6" t="s">
        <v>41</v>
      </c>
      <c r="G66" s="8">
        <f t="shared" si="9"/>
        <v>6080</v>
      </c>
      <c r="H66" s="8"/>
      <c r="I66" s="8"/>
      <c r="J66" s="8">
        <f t="shared" si="9"/>
        <v>6080</v>
      </c>
      <c r="K66" s="8"/>
      <c r="L66" s="8"/>
      <c r="M66" s="23">
        <f t="shared" si="9"/>
        <v>0</v>
      </c>
      <c r="N66" s="23"/>
      <c r="O66" s="23"/>
      <c r="P66" s="23">
        <f t="shared" si="9"/>
        <v>6080</v>
      </c>
      <c r="Q66" s="37"/>
      <c r="R66" s="38">
        <f t="shared" si="0"/>
        <v>0</v>
      </c>
    </row>
    <row r="67" spans="1:18" ht="25.5" outlineLevel="4" x14ac:dyDescent="0.25">
      <c r="A67" s="5" t="s">
        <v>42</v>
      </c>
      <c r="B67" s="6" t="s">
        <v>56</v>
      </c>
      <c r="C67" s="7" t="s">
        <v>9</v>
      </c>
      <c r="D67" s="7" t="s">
        <v>57</v>
      </c>
      <c r="E67" s="6" t="s">
        <v>59</v>
      </c>
      <c r="F67" s="6" t="s">
        <v>43</v>
      </c>
      <c r="G67" s="8">
        <f t="shared" si="9"/>
        <v>6080</v>
      </c>
      <c r="H67" s="8"/>
      <c r="I67" s="8"/>
      <c r="J67" s="8">
        <f t="shared" si="9"/>
        <v>6080</v>
      </c>
      <c r="K67" s="8"/>
      <c r="L67" s="8"/>
      <c r="M67" s="23">
        <f t="shared" si="9"/>
        <v>0</v>
      </c>
      <c r="N67" s="23"/>
      <c r="O67" s="23"/>
      <c r="P67" s="23">
        <f t="shared" si="9"/>
        <v>6080</v>
      </c>
      <c r="Q67" s="37"/>
      <c r="R67" s="38">
        <f t="shared" si="0"/>
        <v>0</v>
      </c>
    </row>
    <row r="68" spans="1:18" ht="15.75" outlineLevel="5" x14ac:dyDescent="0.25">
      <c r="A68" s="5" t="s">
        <v>44</v>
      </c>
      <c r="B68" s="6" t="s">
        <v>56</v>
      </c>
      <c r="C68" s="7" t="s">
        <v>9</v>
      </c>
      <c r="D68" s="7" t="s">
        <v>57</v>
      </c>
      <c r="E68" s="6" t="s">
        <v>59</v>
      </c>
      <c r="F68" s="6" t="s">
        <v>45</v>
      </c>
      <c r="G68" s="8">
        <v>6080</v>
      </c>
      <c r="H68" s="8"/>
      <c r="I68" s="8"/>
      <c r="J68" s="8">
        <v>6080</v>
      </c>
      <c r="K68" s="8"/>
      <c r="L68" s="8"/>
      <c r="M68" s="23">
        <v>0</v>
      </c>
      <c r="N68" s="23"/>
      <c r="O68" s="23"/>
      <c r="P68" s="23">
        <v>6080</v>
      </c>
      <c r="Q68" s="37"/>
      <c r="R68" s="38">
        <f t="shared" si="0"/>
        <v>0</v>
      </c>
    </row>
    <row r="69" spans="1:18" ht="38.25" outlineLevel="2" x14ac:dyDescent="0.25">
      <c r="A69" s="5" t="s">
        <v>26</v>
      </c>
      <c r="B69" s="6" t="s">
        <v>56</v>
      </c>
      <c r="C69" s="7" t="s">
        <v>9</v>
      </c>
      <c r="D69" s="7" t="s">
        <v>57</v>
      </c>
      <c r="E69" s="6" t="s">
        <v>27</v>
      </c>
      <c r="F69" s="6" t="s">
        <v>10</v>
      </c>
      <c r="G69" s="8">
        <f t="shared" ref="G69:P71" si="10">G70</f>
        <v>186845.82</v>
      </c>
      <c r="H69" s="8"/>
      <c r="I69" s="8"/>
      <c r="J69" s="8">
        <f t="shared" si="10"/>
        <v>186845.82</v>
      </c>
      <c r="K69" s="8"/>
      <c r="L69" s="8"/>
      <c r="M69" s="8">
        <f t="shared" si="10"/>
        <v>64902.09</v>
      </c>
      <c r="N69" s="8"/>
      <c r="O69" s="8"/>
      <c r="P69" s="8">
        <f t="shared" si="10"/>
        <v>187873.58</v>
      </c>
      <c r="Q69" s="9"/>
      <c r="R69" s="31">
        <f t="shared" si="0"/>
        <v>34.735639255938395</v>
      </c>
    </row>
    <row r="70" spans="1:18" ht="38.25" outlineLevel="3" x14ac:dyDescent="0.25">
      <c r="A70" s="5" t="s">
        <v>28</v>
      </c>
      <c r="B70" s="6" t="s">
        <v>56</v>
      </c>
      <c r="C70" s="7" t="s">
        <v>9</v>
      </c>
      <c r="D70" s="7" t="s">
        <v>57</v>
      </c>
      <c r="E70" s="6" t="s">
        <v>27</v>
      </c>
      <c r="F70" s="6" t="s">
        <v>29</v>
      </c>
      <c r="G70" s="8">
        <f t="shared" si="10"/>
        <v>186845.82</v>
      </c>
      <c r="H70" s="8"/>
      <c r="I70" s="8"/>
      <c r="J70" s="8">
        <f t="shared" si="10"/>
        <v>186845.82</v>
      </c>
      <c r="K70" s="8"/>
      <c r="L70" s="8"/>
      <c r="M70" s="8">
        <f t="shared" si="10"/>
        <v>64902.09</v>
      </c>
      <c r="N70" s="8"/>
      <c r="O70" s="8"/>
      <c r="P70" s="8">
        <f t="shared" si="10"/>
        <v>187873.58</v>
      </c>
      <c r="Q70" s="9"/>
      <c r="R70" s="31">
        <f t="shared" si="0"/>
        <v>34.735639255938395</v>
      </c>
    </row>
    <row r="71" spans="1:18" ht="51" outlineLevel="4" x14ac:dyDescent="0.25">
      <c r="A71" s="5" t="s">
        <v>30</v>
      </c>
      <c r="B71" s="6" t="s">
        <v>56</v>
      </c>
      <c r="C71" s="7" t="s">
        <v>9</v>
      </c>
      <c r="D71" s="7" t="s">
        <v>57</v>
      </c>
      <c r="E71" s="6" t="s">
        <v>27</v>
      </c>
      <c r="F71" s="6" t="s">
        <v>31</v>
      </c>
      <c r="G71" s="8">
        <f t="shared" si="10"/>
        <v>186845.82</v>
      </c>
      <c r="H71" s="8"/>
      <c r="I71" s="8"/>
      <c r="J71" s="8">
        <f t="shared" si="10"/>
        <v>186845.82</v>
      </c>
      <c r="K71" s="8"/>
      <c r="L71" s="8"/>
      <c r="M71" s="8">
        <f t="shared" si="10"/>
        <v>64902.09</v>
      </c>
      <c r="N71" s="8"/>
      <c r="O71" s="8"/>
      <c r="P71" s="8">
        <f t="shared" si="10"/>
        <v>187873.58</v>
      </c>
      <c r="Q71" s="9"/>
      <c r="R71" s="31">
        <f t="shared" si="0"/>
        <v>34.735639255938395</v>
      </c>
    </row>
    <row r="72" spans="1:18" ht="25.5" outlineLevel="5" x14ac:dyDescent="0.25">
      <c r="A72" s="5" t="s">
        <v>32</v>
      </c>
      <c r="B72" s="6" t="s">
        <v>56</v>
      </c>
      <c r="C72" s="7" t="s">
        <v>9</v>
      </c>
      <c r="D72" s="7" t="s">
        <v>57</v>
      </c>
      <c r="E72" s="6" t="s">
        <v>27</v>
      </c>
      <c r="F72" s="6" t="s">
        <v>33</v>
      </c>
      <c r="G72" s="8">
        <v>186845.82</v>
      </c>
      <c r="H72" s="8"/>
      <c r="I72" s="8"/>
      <c r="J72" s="8">
        <v>186845.82</v>
      </c>
      <c r="K72" s="8"/>
      <c r="L72" s="8"/>
      <c r="M72" s="8">
        <v>64902.09</v>
      </c>
      <c r="N72" s="8"/>
      <c r="O72" s="8"/>
      <c r="P72" s="8">
        <v>187873.58</v>
      </c>
      <c r="Q72" s="9"/>
      <c r="R72" s="31">
        <f t="shared" si="0"/>
        <v>34.735639255938395</v>
      </c>
    </row>
    <row r="73" spans="1:18" ht="51" outlineLevel="2" x14ac:dyDescent="0.25">
      <c r="A73" s="5" t="s">
        <v>60</v>
      </c>
      <c r="B73" s="6" t="s">
        <v>56</v>
      </c>
      <c r="C73" s="7" t="s">
        <v>9</v>
      </c>
      <c r="D73" s="7" t="s">
        <v>57</v>
      </c>
      <c r="E73" s="6" t="s">
        <v>61</v>
      </c>
      <c r="F73" s="6" t="s">
        <v>10</v>
      </c>
      <c r="G73" s="8">
        <f t="shared" ref="G73:P74" si="11">G74</f>
        <v>1958669.17</v>
      </c>
      <c r="H73" s="8"/>
      <c r="I73" s="8"/>
      <c r="J73" s="8">
        <f t="shared" si="11"/>
        <v>1958669.17</v>
      </c>
      <c r="K73" s="8"/>
      <c r="L73" s="8"/>
      <c r="M73" s="8">
        <f t="shared" si="11"/>
        <v>417548.69</v>
      </c>
      <c r="N73" s="8"/>
      <c r="O73" s="8"/>
      <c r="P73" s="8">
        <f t="shared" si="11"/>
        <v>2098447.63</v>
      </c>
      <c r="Q73" s="9"/>
      <c r="R73" s="31">
        <f t="shared" si="0"/>
        <v>21.317979391078076</v>
      </c>
    </row>
    <row r="74" spans="1:18" ht="89.25" outlineLevel="3" x14ac:dyDescent="0.25">
      <c r="A74" s="5" t="s">
        <v>16</v>
      </c>
      <c r="B74" s="6" t="s">
        <v>56</v>
      </c>
      <c r="C74" s="7" t="s">
        <v>9</v>
      </c>
      <c r="D74" s="7" t="s">
        <v>57</v>
      </c>
      <c r="E74" s="6" t="s">
        <v>61</v>
      </c>
      <c r="F74" s="6" t="s">
        <v>17</v>
      </c>
      <c r="G74" s="8">
        <f t="shared" si="11"/>
        <v>1958669.17</v>
      </c>
      <c r="H74" s="8"/>
      <c r="I74" s="8"/>
      <c r="J74" s="8">
        <f t="shared" si="11"/>
        <v>1958669.17</v>
      </c>
      <c r="K74" s="8"/>
      <c r="L74" s="8"/>
      <c r="M74" s="8">
        <f t="shared" si="11"/>
        <v>417548.69</v>
      </c>
      <c r="N74" s="8"/>
      <c r="O74" s="8"/>
      <c r="P74" s="8">
        <f t="shared" si="11"/>
        <v>2098447.63</v>
      </c>
      <c r="Q74" s="9"/>
      <c r="R74" s="31">
        <f t="shared" si="0"/>
        <v>21.317979391078076</v>
      </c>
    </row>
    <row r="75" spans="1:18" ht="38.25" outlineLevel="4" x14ac:dyDescent="0.25">
      <c r="A75" s="5" t="s">
        <v>18</v>
      </c>
      <c r="B75" s="6" t="s">
        <v>56</v>
      </c>
      <c r="C75" s="7" t="s">
        <v>9</v>
      </c>
      <c r="D75" s="7" t="s">
        <v>57</v>
      </c>
      <c r="E75" s="6" t="s">
        <v>61</v>
      </c>
      <c r="F75" s="6" t="s">
        <v>19</v>
      </c>
      <c r="G75" s="8">
        <f>G76+G77+G78</f>
        <v>1958669.17</v>
      </c>
      <c r="H75" s="8"/>
      <c r="I75" s="8"/>
      <c r="J75" s="8">
        <f>J76+J77+J78</f>
        <v>1958669.17</v>
      </c>
      <c r="K75" s="8"/>
      <c r="L75" s="8"/>
      <c r="M75" s="8">
        <f>M76+M77+M78</f>
        <v>417548.69</v>
      </c>
      <c r="N75" s="8"/>
      <c r="O75" s="8"/>
      <c r="P75" s="8">
        <f>P76+P77+P78</f>
        <v>2098447.63</v>
      </c>
      <c r="Q75" s="9"/>
      <c r="R75" s="31">
        <f t="shared" ref="R75:R138" si="12">M75/J75*100</f>
        <v>21.317979391078076</v>
      </c>
    </row>
    <row r="76" spans="1:18" ht="38.25" outlineLevel="5" x14ac:dyDescent="0.25">
      <c r="A76" s="5" t="s">
        <v>20</v>
      </c>
      <c r="B76" s="6" t="s">
        <v>56</v>
      </c>
      <c r="C76" s="7" t="s">
        <v>9</v>
      </c>
      <c r="D76" s="7" t="s">
        <v>57</v>
      </c>
      <c r="E76" s="6" t="s">
        <v>61</v>
      </c>
      <c r="F76" s="6" t="s">
        <v>21</v>
      </c>
      <c r="G76" s="8">
        <v>1383921.53</v>
      </c>
      <c r="H76" s="8"/>
      <c r="I76" s="8"/>
      <c r="J76" s="8">
        <v>1383921.53</v>
      </c>
      <c r="K76" s="8"/>
      <c r="L76" s="8"/>
      <c r="M76" s="8">
        <v>305986</v>
      </c>
      <c r="N76" s="8"/>
      <c r="O76" s="8"/>
      <c r="P76" s="8">
        <v>1494710.93</v>
      </c>
      <c r="Q76" s="9"/>
      <c r="R76" s="31">
        <f t="shared" si="12"/>
        <v>22.110068625061423</v>
      </c>
    </row>
    <row r="77" spans="1:18" ht="51" outlineLevel="5" x14ac:dyDescent="0.25">
      <c r="A77" s="5" t="s">
        <v>22</v>
      </c>
      <c r="B77" s="6" t="s">
        <v>56</v>
      </c>
      <c r="C77" s="7" t="s">
        <v>9</v>
      </c>
      <c r="D77" s="7" t="s">
        <v>57</v>
      </c>
      <c r="E77" s="6" t="s">
        <v>61</v>
      </c>
      <c r="F77" s="6" t="s">
        <v>23</v>
      </c>
      <c r="G77" s="8">
        <v>117000</v>
      </c>
      <c r="H77" s="8"/>
      <c r="I77" s="8"/>
      <c r="J77" s="8">
        <v>117000</v>
      </c>
      <c r="K77" s="8"/>
      <c r="L77" s="8"/>
      <c r="M77" s="8">
        <v>46710</v>
      </c>
      <c r="N77" s="8"/>
      <c r="O77" s="8"/>
      <c r="P77" s="8">
        <v>117000</v>
      </c>
      <c r="Q77" s="9"/>
      <c r="R77" s="31">
        <f t="shared" si="12"/>
        <v>39.92307692307692</v>
      </c>
    </row>
    <row r="78" spans="1:18" ht="63.75" outlineLevel="5" x14ac:dyDescent="0.25">
      <c r="A78" s="5" t="s">
        <v>24</v>
      </c>
      <c r="B78" s="6" t="s">
        <v>56</v>
      </c>
      <c r="C78" s="7" t="s">
        <v>9</v>
      </c>
      <c r="D78" s="7" t="s">
        <v>57</v>
      </c>
      <c r="E78" s="6" t="s">
        <v>61</v>
      </c>
      <c r="F78" s="6" t="s">
        <v>25</v>
      </c>
      <c r="G78" s="8">
        <v>457747.64</v>
      </c>
      <c r="H78" s="8"/>
      <c r="I78" s="8"/>
      <c r="J78" s="8">
        <v>457747.64</v>
      </c>
      <c r="K78" s="8"/>
      <c r="L78" s="8"/>
      <c r="M78" s="8">
        <v>64852.69</v>
      </c>
      <c r="N78" s="8"/>
      <c r="O78" s="8"/>
      <c r="P78" s="8">
        <v>486736.7</v>
      </c>
      <c r="Q78" s="9"/>
      <c r="R78" s="31">
        <f t="shared" si="12"/>
        <v>14.167782492554196</v>
      </c>
    </row>
    <row r="79" spans="1:18" ht="25.5" outlineLevel="1" x14ac:dyDescent="0.25">
      <c r="A79" s="5" t="s">
        <v>62</v>
      </c>
      <c r="B79" s="6" t="s">
        <v>63</v>
      </c>
      <c r="C79" s="7" t="s">
        <v>9</v>
      </c>
      <c r="D79" s="7" t="s">
        <v>64</v>
      </c>
      <c r="E79" s="6" t="s">
        <v>10</v>
      </c>
      <c r="F79" s="6" t="s">
        <v>10</v>
      </c>
      <c r="G79" s="8">
        <f t="shared" ref="G79:P81" si="13">G80</f>
        <v>300000</v>
      </c>
      <c r="H79" s="8"/>
      <c r="I79" s="8"/>
      <c r="J79" s="8">
        <f t="shared" si="13"/>
        <v>300000</v>
      </c>
      <c r="K79" s="8"/>
      <c r="L79" s="8"/>
      <c r="M79" s="23">
        <f t="shared" si="13"/>
        <v>0</v>
      </c>
      <c r="N79" s="23"/>
      <c r="O79" s="23"/>
      <c r="P79" s="23">
        <f t="shared" si="13"/>
        <v>0</v>
      </c>
      <c r="Q79" s="37"/>
      <c r="R79" s="38">
        <f t="shared" si="12"/>
        <v>0</v>
      </c>
    </row>
    <row r="80" spans="1:18" ht="25.5" outlineLevel="2" x14ac:dyDescent="0.25">
      <c r="A80" s="5" t="s">
        <v>65</v>
      </c>
      <c r="B80" s="6" t="s">
        <v>63</v>
      </c>
      <c r="C80" s="7" t="s">
        <v>9</v>
      </c>
      <c r="D80" s="7" t="s">
        <v>64</v>
      </c>
      <c r="E80" s="6" t="s">
        <v>66</v>
      </c>
      <c r="F80" s="6" t="s">
        <v>10</v>
      </c>
      <c r="G80" s="8">
        <f t="shared" si="13"/>
        <v>300000</v>
      </c>
      <c r="H80" s="8"/>
      <c r="I80" s="8"/>
      <c r="J80" s="8">
        <f t="shared" si="13"/>
        <v>300000</v>
      </c>
      <c r="K80" s="8"/>
      <c r="L80" s="8"/>
      <c r="M80" s="23">
        <f t="shared" si="13"/>
        <v>0</v>
      </c>
      <c r="N80" s="23"/>
      <c r="O80" s="23"/>
      <c r="P80" s="23">
        <f t="shared" si="13"/>
        <v>0</v>
      </c>
      <c r="Q80" s="37"/>
      <c r="R80" s="38">
        <f t="shared" si="12"/>
        <v>0</v>
      </c>
    </row>
    <row r="81" spans="1:18" ht="15.75" outlineLevel="3" x14ac:dyDescent="0.25">
      <c r="A81" s="5" t="s">
        <v>40</v>
      </c>
      <c r="B81" s="6" t="s">
        <v>63</v>
      </c>
      <c r="C81" s="7" t="s">
        <v>9</v>
      </c>
      <c r="D81" s="7" t="s">
        <v>64</v>
      </c>
      <c r="E81" s="6" t="s">
        <v>66</v>
      </c>
      <c r="F81" s="6" t="s">
        <v>41</v>
      </c>
      <c r="G81" s="8">
        <f t="shared" si="13"/>
        <v>300000</v>
      </c>
      <c r="H81" s="8"/>
      <c r="I81" s="8"/>
      <c r="J81" s="8">
        <f t="shared" si="13"/>
        <v>300000</v>
      </c>
      <c r="K81" s="8"/>
      <c r="L81" s="8"/>
      <c r="M81" s="23">
        <f t="shared" si="13"/>
        <v>0</v>
      </c>
      <c r="N81" s="23"/>
      <c r="O81" s="23"/>
      <c r="P81" s="23">
        <f t="shared" si="13"/>
        <v>0</v>
      </c>
      <c r="Q81" s="37"/>
      <c r="R81" s="38">
        <f t="shared" si="12"/>
        <v>0</v>
      </c>
    </row>
    <row r="82" spans="1:18" ht="15.75" outlineLevel="4" x14ac:dyDescent="0.25">
      <c r="A82" s="5" t="s">
        <v>67</v>
      </c>
      <c r="B82" s="6" t="s">
        <v>63</v>
      </c>
      <c r="C82" s="7" t="s">
        <v>9</v>
      </c>
      <c r="D82" s="7" t="s">
        <v>64</v>
      </c>
      <c r="E82" s="6" t="s">
        <v>66</v>
      </c>
      <c r="F82" s="6" t="s">
        <v>68</v>
      </c>
      <c r="G82" s="8">
        <v>300000</v>
      </c>
      <c r="H82" s="8"/>
      <c r="I82" s="8"/>
      <c r="J82" s="8">
        <v>300000</v>
      </c>
      <c r="K82" s="8"/>
      <c r="L82" s="8"/>
      <c r="M82" s="23">
        <v>0</v>
      </c>
      <c r="N82" s="23"/>
      <c r="O82" s="23"/>
      <c r="P82" s="23">
        <v>0</v>
      </c>
      <c r="Q82" s="37"/>
      <c r="R82" s="38">
        <f t="shared" si="12"/>
        <v>0</v>
      </c>
    </row>
    <row r="83" spans="1:18" ht="15.75" outlineLevel="1" x14ac:dyDescent="0.25">
      <c r="A83" s="5" t="s">
        <v>69</v>
      </c>
      <c r="B83" s="6" t="s">
        <v>70</v>
      </c>
      <c r="C83" s="7" t="s">
        <v>9</v>
      </c>
      <c r="D83" s="7" t="s">
        <v>71</v>
      </c>
      <c r="E83" s="6" t="s">
        <v>10</v>
      </c>
      <c r="F83" s="6" t="s">
        <v>10</v>
      </c>
      <c r="G83" s="8">
        <f t="shared" ref="G83:P85" si="14">G84</f>
        <v>4000000</v>
      </c>
      <c r="H83" s="8"/>
      <c r="I83" s="8"/>
      <c r="J83" s="8">
        <f t="shared" si="14"/>
        <v>3180540.93</v>
      </c>
      <c r="K83" s="8"/>
      <c r="L83" s="8"/>
      <c r="M83" s="23">
        <f t="shared" si="14"/>
        <v>0</v>
      </c>
      <c r="N83" s="23"/>
      <c r="O83" s="23"/>
      <c r="P83" s="23">
        <f t="shared" si="14"/>
        <v>4000000</v>
      </c>
      <c r="Q83" s="37"/>
      <c r="R83" s="38">
        <f t="shared" si="12"/>
        <v>0</v>
      </c>
    </row>
    <row r="84" spans="1:18" ht="25.5" outlineLevel="2" x14ac:dyDescent="0.25">
      <c r="A84" s="5" t="s">
        <v>72</v>
      </c>
      <c r="B84" s="6" t="s">
        <v>70</v>
      </c>
      <c r="C84" s="7" t="s">
        <v>9</v>
      </c>
      <c r="D84" s="7" t="s">
        <v>71</v>
      </c>
      <c r="E84" s="6" t="s">
        <v>73</v>
      </c>
      <c r="F84" s="6" t="s">
        <v>10</v>
      </c>
      <c r="G84" s="8">
        <f t="shared" si="14"/>
        <v>4000000</v>
      </c>
      <c r="H84" s="8"/>
      <c r="I84" s="8"/>
      <c r="J84" s="8">
        <f t="shared" si="14"/>
        <v>3180540.93</v>
      </c>
      <c r="K84" s="8"/>
      <c r="L84" s="8"/>
      <c r="M84" s="23">
        <f t="shared" si="14"/>
        <v>0</v>
      </c>
      <c r="N84" s="23"/>
      <c r="O84" s="23"/>
      <c r="P84" s="23">
        <f t="shared" si="14"/>
        <v>4000000</v>
      </c>
      <c r="Q84" s="37"/>
      <c r="R84" s="38">
        <f t="shared" si="12"/>
        <v>0</v>
      </c>
    </row>
    <row r="85" spans="1:18" ht="15.75" outlineLevel="3" x14ac:dyDescent="0.25">
      <c r="A85" s="5" t="s">
        <v>40</v>
      </c>
      <c r="B85" s="6" t="s">
        <v>70</v>
      </c>
      <c r="C85" s="7" t="s">
        <v>9</v>
      </c>
      <c r="D85" s="7" t="s">
        <v>71</v>
      </c>
      <c r="E85" s="6" t="s">
        <v>73</v>
      </c>
      <c r="F85" s="6" t="s">
        <v>41</v>
      </c>
      <c r="G85" s="8">
        <f t="shared" si="14"/>
        <v>4000000</v>
      </c>
      <c r="H85" s="8"/>
      <c r="I85" s="8"/>
      <c r="J85" s="8">
        <f t="shared" si="14"/>
        <v>3180540.93</v>
      </c>
      <c r="K85" s="8"/>
      <c r="L85" s="8"/>
      <c r="M85" s="23">
        <f t="shared" si="14"/>
        <v>0</v>
      </c>
      <c r="N85" s="23"/>
      <c r="O85" s="23"/>
      <c r="P85" s="23">
        <f t="shared" si="14"/>
        <v>4000000</v>
      </c>
      <c r="Q85" s="37"/>
      <c r="R85" s="38">
        <f t="shared" si="12"/>
        <v>0</v>
      </c>
    </row>
    <row r="86" spans="1:18" ht="15.75" outlineLevel="4" x14ac:dyDescent="0.25">
      <c r="A86" s="5" t="s">
        <v>74</v>
      </c>
      <c r="B86" s="6" t="s">
        <v>70</v>
      </c>
      <c r="C86" s="7" t="s">
        <v>9</v>
      </c>
      <c r="D86" s="7" t="s">
        <v>71</v>
      </c>
      <c r="E86" s="6" t="s">
        <v>73</v>
      </c>
      <c r="F86" s="6" t="s">
        <v>75</v>
      </c>
      <c r="G86" s="8">
        <v>4000000</v>
      </c>
      <c r="H86" s="8">
        <v>-357896.57</v>
      </c>
      <c r="I86" s="8">
        <v>-461562.5</v>
      </c>
      <c r="J86" s="8">
        <f>4000000+H86+I86</f>
        <v>3180540.93</v>
      </c>
      <c r="K86" s="8"/>
      <c r="L86" s="8"/>
      <c r="M86" s="23">
        <v>0</v>
      </c>
      <c r="N86" s="23"/>
      <c r="O86" s="23"/>
      <c r="P86" s="23">
        <v>4000000</v>
      </c>
      <c r="Q86" s="37"/>
      <c r="R86" s="38">
        <f t="shared" si="12"/>
        <v>0</v>
      </c>
    </row>
    <row r="87" spans="1:18" ht="25.5" outlineLevel="1" x14ac:dyDescent="0.25">
      <c r="A87" s="5" t="s">
        <v>76</v>
      </c>
      <c r="B87" s="6" t="s">
        <v>77</v>
      </c>
      <c r="C87" s="7" t="s">
        <v>9</v>
      </c>
      <c r="D87" s="7" t="s">
        <v>78</v>
      </c>
      <c r="E87" s="6" t="s">
        <v>10</v>
      </c>
      <c r="F87" s="6" t="s">
        <v>10</v>
      </c>
      <c r="G87" s="8">
        <f>G88+G100+G104+G112+G116+G125+G130+G134+G138+G145+G154+G158+G165+G169+G173+G180+G177</f>
        <v>35669451.399999999</v>
      </c>
      <c r="H87" s="8"/>
      <c r="I87" s="8"/>
      <c r="J87" s="8">
        <f>J88+J100+J104+J112+J116+J125+J130+J134+J138+J145+J154+J158+J165+J169+J173+J180+J177+J96</f>
        <v>49557942.029999994</v>
      </c>
      <c r="K87" s="8"/>
      <c r="L87" s="8"/>
      <c r="M87" s="8">
        <f>M88+M100+M104+M112+M116+M125+M130+M134+M138+M145+M154+M158+M165+M169+M173+M180+M177+M96</f>
        <v>7129783.4100000001</v>
      </c>
      <c r="N87" s="8"/>
      <c r="O87" s="8"/>
      <c r="P87" s="8">
        <f>P88+P100+P104+P112+P116+P125+P130+P134+P138+P145+P154+P158+P165+P169+P173+P180+P177</f>
        <v>67664519.75</v>
      </c>
      <c r="Q87" s="9"/>
      <c r="R87" s="31">
        <f t="shared" si="12"/>
        <v>14.386762480338616</v>
      </c>
    </row>
    <row r="88" spans="1:18" ht="114.75" outlineLevel="2" x14ac:dyDescent="0.25">
      <c r="A88" s="5" t="s">
        <v>79</v>
      </c>
      <c r="B88" s="6" t="s">
        <v>77</v>
      </c>
      <c r="C88" s="7" t="s">
        <v>9</v>
      </c>
      <c r="D88" s="7" t="s">
        <v>78</v>
      </c>
      <c r="E88" s="6" t="s">
        <v>80</v>
      </c>
      <c r="F88" s="6" t="s">
        <v>10</v>
      </c>
      <c r="G88" s="8">
        <f>G89+G93</f>
        <v>434052</v>
      </c>
      <c r="H88" s="8"/>
      <c r="I88" s="8"/>
      <c r="J88" s="8">
        <f>J89+J93</f>
        <v>434052</v>
      </c>
      <c r="K88" s="8"/>
      <c r="L88" s="8"/>
      <c r="M88" s="8">
        <f>M89+M93</f>
        <v>74535.259999999995</v>
      </c>
      <c r="N88" s="8"/>
      <c r="O88" s="8"/>
      <c r="P88" s="8">
        <f>P89+P93</f>
        <v>434052</v>
      </c>
      <c r="Q88" s="9"/>
      <c r="R88" s="31">
        <f t="shared" si="12"/>
        <v>17.171965570945417</v>
      </c>
    </row>
    <row r="89" spans="1:18" ht="89.25" outlineLevel="3" x14ac:dyDescent="0.25">
      <c r="A89" s="5" t="s">
        <v>16</v>
      </c>
      <c r="B89" s="6" t="s">
        <v>77</v>
      </c>
      <c r="C89" s="7" t="s">
        <v>9</v>
      </c>
      <c r="D89" s="7" t="s">
        <v>78</v>
      </c>
      <c r="E89" s="6" t="s">
        <v>80</v>
      </c>
      <c r="F89" s="6" t="s">
        <v>17</v>
      </c>
      <c r="G89" s="8">
        <f>G90</f>
        <v>376804.9</v>
      </c>
      <c r="H89" s="8"/>
      <c r="I89" s="8"/>
      <c r="J89" s="8">
        <f>J90</f>
        <v>376804.9</v>
      </c>
      <c r="K89" s="8"/>
      <c r="L89" s="8"/>
      <c r="M89" s="8">
        <f>M90</f>
        <v>74535.259999999995</v>
      </c>
      <c r="N89" s="8"/>
      <c r="O89" s="8"/>
      <c r="P89" s="8">
        <f>P90</f>
        <v>406969.87</v>
      </c>
      <c r="Q89" s="9"/>
      <c r="R89" s="31">
        <f t="shared" si="12"/>
        <v>19.780862722326592</v>
      </c>
    </row>
    <row r="90" spans="1:18" ht="38.25" outlineLevel="4" x14ac:dyDescent="0.25">
      <c r="A90" s="5" t="s">
        <v>18</v>
      </c>
      <c r="B90" s="6" t="s">
        <v>77</v>
      </c>
      <c r="C90" s="7" t="s">
        <v>9</v>
      </c>
      <c r="D90" s="7" t="s">
        <v>78</v>
      </c>
      <c r="E90" s="6" t="s">
        <v>80</v>
      </c>
      <c r="F90" s="6" t="s">
        <v>19</v>
      </c>
      <c r="G90" s="8">
        <f>G91+G92</f>
        <v>376804.9</v>
      </c>
      <c r="H90" s="8"/>
      <c r="I90" s="8"/>
      <c r="J90" s="8">
        <f>J91+J92</f>
        <v>376804.9</v>
      </c>
      <c r="K90" s="8"/>
      <c r="L90" s="8"/>
      <c r="M90" s="8">
        <f>M91+M92</f>
        <v>74535.259999999995</v>
      </c>
      <c r="N90" s="8"/>
      <c r="O90" s="8"/>
      <c r="P90" s="8">
        <f>P91+P92</f>
        <v>406969.87</v>
      </c>
      <c r="Q90" s="9"/>
      <c r="R90" s="31">
        <f t="shared" si="12"/>
        <v>19.780862722326592</v>
      </c>
    </row>
    <row r="91" spans="1:18" ht="38.25" outlineLevel="5" x14ac:dyDescent="0.25">
      <c r="A91" s="5" t="s">
        <v>20</v>
      </c>
      <c r="B91" s="6" t="s">
        <v>77</v>
      </c>
      <c r="C91" s="7" t="s">
        <v>9</v>
      </c>
      <c r="D91" s="7" t="s">
        <v>78</v>
      </c>
      <c r="E91" s="6" t="s">
        <v>80</v>
      </c>
      <c r="F91" s="6" t="s">
        <v>21</v>
      </c>
      <c r="G91" s="8">
        <v>289404.68</v>
      </c>
      <c r="H91" s="8"/>
      <c r="I91" s="8"/>
      <c r="J91" s="8">
        <v>289404.68</v>
      </c>
      <c r="K91" s="8"/>
      <c r="L91" s="8"/>
      <c r="M91" s="8">
        <v>60726</v>
      </c>
      <c r="N91" s="8"/>
      <c r="O91" s="8"/>
      <c r="P91" s="8">
        <v>312572.87</v>
      </c>
      <c r="Q91" s="9"/>
      <c r="R91" s="31">
        <f t="shared" si="12"/>
        <v>20.983074634453043</v>
      </c>
    </row>
    <row r="92" spans="1:18" ht="63.75" outlineLevel="5" x14ac:dyDescent="0.25">
      <c r="A92" s="5" t="s">
        <v>24</v>
      </c>
      <c r="B92" s="6" t="s">
        <v>77</v>
      </c>
      <c r="C92" s="7" t="s">
        <v>9</v>
      </c>
      <c r="D92" s="7" t="s">
        <v>78</v>
      </c>
      <c r="E92" s="6" t="s">
        <v>80</v>
      </c>
      <c r="F92" s="6" t="s">
        <v>25</v>
      </c>
      <c r="G92" s="8">
        <v>87400.22</v>
      </c>
      <c r="H92" s="8"/>
      <c r="I92" s="8"/>
      <c r="J92" s="8">
        <v>87400.22</v>
      </c>
      <c r="K92" s="8"/>
      <c r="L92" s="8"/>
      <c r="M92" s="8">
        <v>13809.26</v>
      </c>
      <c r="N92" s="8"/>
      <c r="O92" s="8"/>
      <c r="P92" s="8">
        <v>94397</v>
      </c>
      <c r="Q92" s="9"/>
      <c r="R92" s="31">
        <f t="shared" si="12"/>
        <v>15.800028878645843</v>
      </c>
    </row>
    <row r="93" spans="1:18" ht="38.25" outlineLevel="3" x14ac:dyDescent="0.25">
      <c r="A93" s="5" t="s">
        <v>28</v>
      </c>
      <c r="B93" s="6" t="s">
        <v>77</v>
      </c>
      <c r="C93" s="7" t="s">
        <v>9</v>
      </c>
      <c r="D93" s="7" t="s">
        <v>78</v>
      </c>
      <c r="E93" s="6" t="s">
        <v>80</v>
      </c>
      <c r="F93" s="6" t="s">
        <v>29</v>
      </c>
      <c r="G93" s="8">
        <f t="shared" ref="G93:P94" si="15">G94</f>
        <v>57247.1</v>
      </c>
      <c r="H93" s="8"/>
      <c r="I93" s="8"/>
      <c r="J93" s="8">
        <f t="shared" si="15"/>
        <v>57247.1</v>
      </c>
      <c r="K93" s="8"/>
      <c r="L93" s="8"/>
      <c r="M93" s="23">
        <f t="shared" si="15"/>
        <v>0</v>
      </c>
      <c r="N93" s="23"/>
      <c r="O93" s="23"/>
      <c r="P93" s="23">
        <f t="shared" si="15"/>
        <v>27082.13</v>
      </c>
      <c r="Q93" s="37"/>
      <c r="R93" s="38">
        <f t="shared" si="12"/>
        <v>0</v>
      </c>
    </row>
    <row r="94" spans="1:18" ht="51" outlineLevel="4" x14ac:dyDescent="0.25">
      <c r="A94" s="5" t="s">
        <v>30</v>
      </c>
      <c r="B94" s="6" t="s">
        <v>77</v>
      </c>
      <c r="C94" s="7" t="s">
        <v>9</v>
      </c>
      <c r="D94" s="7" t="s">
        <v>78</v>
      </c>
      <c r="E94" s="6" t="s">
        <v>80</v>
      </c>
      <c r="F94" s="6" t="s">
        <v>31</v>
      </c>
      <c r="G94" s="8">
        <f t="shared" si="15"/>
        <v>57247.1</v>
      </c>
      <c r="H94" s="8"/>
      <c r="I94" s="8"/>
      <c r="J94" s="8">
        <f t="shared" si="15"/>
        <v>57247.1</v>
      </c>
      <c r="K94" s="8"/>
      <c r="L94" s="8"/>
      <c r="M94" s="23">
        <f t="shared" si="15"/>
        <v>0</v>
      </c>
      <c r="N94" s="23"/>
      <c r="O94" s="23"/>
      <c r="P94" s="23">
        <f t="shared" si="15"/>
        <v>27082.13</v>
      </c>
      <c r="Q94" s="37"/>
      <c r="R94" s="38">
        <f t="shared" si="12"/>
        <v>0</v>
      </c>
    </row>
    <row r="95" spans="1:18" ht="25.5" outlineLevel="5" x14ac:dyDescent="0.25">
      <c r="A95" s="5" t="s">
        <v>32</v>
      </c>
      <c r="B95" s="6" t="s">
        <v>77</v>
      </c>
      <c r="C95" s="7" t="s">
        <v>9</v>
      </c>
      <c r="D95" s="7" t="s">
        <v>78</v>
      </c>
      <c r="E95" s="6" t="s">
        <v>80</v>
      </c>
      <c r="F95" s="6" t="s">
        <v>33</v>
      </c>
      <c r="G95" s="8">
        <v>57247.1</v>
      </c>
      <c r="H95" s="8"/>
      <c r="I95" s="8"/>
      <c r="J95" s="8">
        <v>57247.1</v>
      </c>
      <c r="K95" s="8"/>
      <c r="L95" s="8"/>
      <c r="M95" s="23">
        <v>0</v>
      </c>
      <c r="N95" s="23"/>
      <c r="O95" s="23"/>
      <c r="P95" s="23">
        <v>27082.13</v>
      </c>
      <c r="Q95" s="37"/>
      <c r="R95" s="38">
        <f t="shared" si="12"/>
        <v>0</v>
      </c>
    </row>
    <row r="96" spans="1:18" ht="25.5" outlineLevel="5" x14ac:dyDescent="0.25">
      <c r="A96" s="5" t="s">
        <v>448</v>
      </c>
      <c r="B96" s="6"/>
      <c r="C96" s="7" t="s">
        <v>9</v>
      </c>
      <c r="D96" s="7" t="s">
        <v>78</v>
      </c>
      <c r="E96" s="6" t="s">
        <v>449</v>
      </c>
      <c r="F96" s="6"/>
      <c r="G96" s="8"/>
      <c r="H96" s="8"/>
      <c r="I96" s="8"/>
      <c r="J96" s="8">
        <f>J97</f>
        <v>949766</v>
      </c>
      <c r="K96" s="8"/>
      <c r="L96" s="8"/>
      <c r="M96" s="23"/>
      <c r="N96" s="23"/>
      <c r="O96" s="23"/>
      <c r="P96" s="23"/>
      <c r="Q96" s="37"/>
      <c r="R96" s="38">
        <f t="shared" si="12"/>
        <v>0</v>
      </c>
    </row>
    <row r="97" spans="1:18" ht="38.25" outlineLevel="5" x14ac:dyDescent="0.25">
      <c r="A97" s="5" t="s">
        <v>239</v>
      </c>
      <c r="B97" s="6"/>
      <c r="C97" s="7" t="s">
        <v>9</v>
      </c>
      <c r="D97" s="7" t="s">
        <v>78</v>
      </c>
      <c r="E97" s="6" t="s">
        <v>449</v>
      </c>
      <c r="F97" s="6" t="s">
        <v>29</v>
      </c>
      <c r="G97" s="8"/>
      <c r="H97" s="8"/>
      <c r="I97" s="8"/>
      <c r="J97" s="8">
        <f>J98</f>
        <v>949766</v>
      </c>
      <c r="K97" s="8"/>
      <c r="L97" s="8"/>
      <c r="M97" s="23"/>
      <c r="N97" s="23"/>
      <c r="O97" s="23"/>
      <c r="P97" s="23"/>
      <c r="Q97" s="37"/>
      <c r="R97" s="38">
        <f t="shared" si="12"/>
        <v>0</v>
      </c>
    </row>
    <row r="98" spans="1:18" ht="51" outlineLevel="5" x14ac:dyDescent="0.25">
      <c r="A98" s="5" t="s">
        <v>240</v>
      </c>
      <c r="B98" s="6"/>
      <c r="C98" s="7" t="s">
        <v>9</v>
      </c>
      <c r="D98" s="7" t="s">
        <v>78</v>
      </c>
      <c r="E98" s="6" t="s">
        <v>449</v>
      </c>
      <c r="F98" s="6" t="s">
        <v>31</v>
      </c>
      <c r="G98" s="8"/>
      <c r="H98" s="8"/>
      <c r="I98" s="8"/>
      <c r="J98" s="8">
        <f>J99</f>
        <v>949766</v>
      </c>
      <c r="K98" s="8"/>
      <c r="L98" s="8"/>
      <c r="M98" s="23"/>
      <c r="N98" s="23"/>
      <c r="O98" s="23"/>
      <c r="P98" s="23"/>
      <c r="Q98" s="37"/>
      <c r="R98" s="38">
        <f t="shared" si="12"/>
        <v>0</v>
      </c>
    </row>
    <row r="99" spans="1:18" ht="25.5" outlineLevel="5" x14ac:dyDescent="0.25">
      <c r="A99" s="5" t="s">
        <v>241</v>
      </c>
      <c r="B99" s="6"/>
      <c r="C99" s="7" t="s">
        <v>9</v>
      </c>
      <c r="D99" s="7" t="s">
        <v>78</v>
      </c>
      <c r="E99" s="6" t="s">
        <v>449</v>
      </c>
      <c r="F99" s="6" t="s">
        <v>33</v>
      </c>
      <c r="G99" s="8"/>
      <c r="H99" s="8"/>
      <c r="I99" s="8"/>
      <c r="J99" s="8">
        <v>949766</v>
      </c>
      <c r="K99" s="8"/>
      <c r="L99" s="8"/>
      <c r="M99" s="8"/>
      <c r="N99" s="8"/>
      <c r="O99" s="8"/>
      <c r="P99" s="8"/>
      <c r="Q99" s="9"/>
      <c r="R99" s="38">
        <f t="shared" si="12"/>
        <v>0</v>
      </c>
    </row>
    <row r="100" spans="1:18" ht="38.25" outlineLevel="2" x14ac:dyDescent="0.25">
      <c r="A100" s="5" t="s">
        <v>81</v>
      </c>
      <c r="B100" s="6" t="s">
        <v>77</v>
      </c>
      <c r="C100" s="7" t="s">
        <v>9</v>
      </c>
      <c r="D100" s="7" t="s">
        <v>78</v>
      </c>
      <c r="E100" s="6" t="s">
        <v>82</v>
      </c>
      <c r="F100" s="6" t="s">
        <v>10</v>
      </c>
      <c r="G100" s="8">
        <f>G101</f>
        <v>1035000</v>
      </c>
      <c r="H100" s="8"/>
      <c r="I100" s="8"/>
      <c r="J100" s="8">
        <f>J101</f>
        <v>1035000</v>
      </c>
      <c r="K100" s="8"/>
      <c r="L100" s="8"/>
      <c r="M100" s="8">
        <f>M101</f>
        <v>65943.64</v>
      </c>
      <c r="N100" s="8"/>
      <c r="O100" s="8"/>
      <c r="P100" s="8">
        <f>P101</f>
        <v>1500000</v>
      </c>
      <c r="Q100" s="9"/>
      <c r="R100" s="31">
        <f t="shared" si="12"/>
        <v>6.3713661835748798</v>
      </c>
    </row>
    <row r="101" spans="1:18" ht="38.25" outlineLevel="3" x14ac:dyDescent="0.25">
      <c r="A101" s="5" t="s">
        <v>28</v>
      </c>
      <c r="B101" s="6" t="s">
        <v>77</v>
      </c>
      <c r="C101" s="7" t="s">
        <v>9</v>
      </c>
      <c r="D101" s="7" t="s">
        <v>78</v>
      </c>
      <c r="E101" s="6" t="s">
        <v>82</v>
      </c>
      <c r="F101" s="6" t="s">
        <v>29</v>
      </c>
      <c r="G101" s="8">
        <f t="shared" ref="G101:P102" si="16">G102</f>
        <v>1035000</v>
      </c>
      <c r="H101" s="8"/>
      <c r="I101" s="8"/>
      <c r="J101" s="8">
        <f t="shared" si="16"/>
        <v>1035000</v>
      </c>
      <c r="K101" s="8"/>
      <c r="L101" s="8"/>
      <c r="M101" s="8">
        <f t="shared" si="16"/>
        <v>65943.64</v>
      </c>
      <c r="N101" s="8"/>
      <c r="O101" s="8"/>
      <c r="P101" s="8">
        <f t="shared" si="16"/>
        <v>1500000</v>
      </c>
      <c r="Q101" s="9"/>
      <c r="R101" s="31">
        <f t="shared" si="12"/>
        <v>6.3713661835748798</v>
      </c>
    </row>
    <row r="102" spans="1:18" ht="51" outlineLevel="4" x14ac:dyDescent="0.25">
      <c r="A102" s="5" t="s">
        <v>30</v>
      </c>
      <c r="B102" s="6" t="s">
        <v>77</v>
      </c>
      <c r="C102" s="7" t="s">
        <v>9</v>
      </c>
      <c r="D102" s="7" t="s">
        <v>78</v>
      </c>
      <c r="E102" s="6" t="s">
        <v>82</v>
      </c>
      <c r="F102" s="6" t="s">
        <v>31</v>
      </c>
      <c r="G102" s="8">
        <f t="shared" si="16"/>
        <v>1035000</v>
      </c>
      <c r="H102" s="8"/>
      <c r="I102" s="8"/>
      <c r="J102" s="8">
        <f t="shared" si="16"/>
        <v>1035000</v>
      </c>
      <c r="K102" s="8"/>
      <c r="L102" s="8"/>
      <c r="M102" s="8">
        <f t="shared" si="16"/>
        <v>65943.64</v>
      </c>
      <c r="N102" s="8"/>
      <c r="O102" s="8"/>
      <c r="P102" s="8">
        <f t="shared" si="16"/>
        <v>1500000</v>
      </c>
      <c r="Q102" s="9"/>
      <c r="R102" s="31">
        <f t="shared" si="12"/>
        <v>6.3713661835748798</v>
      </c>
    </row>
    <row r="103" spans="1:18" ht="25.5" outlineLevel="5" x14ac:dyDescent="0.25">
      <c r="A103" s="5" t="s">
        <v>32</v>
      </c>
      <c r="B103" s="6" t="s">
        <v>77</v>
      </c>
      <c r="C103" s="7" t="s">
        <v>9</v>
      </c>
      <c r="D103" s="7" t="s">
        <v>78</v>
      </c>
      <c r="E103" s="6" t="s">
        <v>82</v>
      </c>
      <c r="F103" s="6" t="s">
        <v>33</v>
      </c>
      <c r="G103" s="8">
        <v>1035000</v>
      </c>
      <c r="H103" s="8"/>
      <c r="I103" s="8"/>
      <c r="J103" s="8">
        <v>1035000</v>
      </c>
      <c r="K103" s="8"/>
      <c r="L103" s="8"/>
      <c r="M103" s="8">
        <v>65943.64</v>
      </c>
      <c r="N103" s="8"/>
      <c r="O103" s="8"/>
      <c r="P103" s="8">
        <v>1500000</v>
      </c>
      <c r="Q103" s="9"/>
      <c r="R103" s="31">
        <f t="shared" si="12"/>
        <v>6.3713661835748798</v>
      </c>
    </row>
    <row r="104" spans="1:18" ht="51" outlineLevel="2" x14ac:dyDescent="0.25">
      <c r="A104" s="5" t="s">
        <v>83</v>
      </c>
      <c r="B104" s="6" t="s">
        <v>77</v>
      </c>
      <c r="C104" s="7" t="s">
        <v>9</v>
      </c>
      <c r="D104" s="7" t="s">
        <v>78</v>
      </c>
      <c r="E104" s="6" t="s">
        <v>84</v>
      </c>
      <c r="F104" s="6" t="s">
        <v>10</v>
      </c>
      <c r="G104" s="8">
        <f>G105+G109</f>
        <v>12952443.23</v>
      </c>
      <c r="H104" s="8"/>
      <c r="I104" s="8"/>
      <c r="J104" s="8">
        <f>J105+J109</f>
        <v>24368495.23</v>
      </c>
      <c r="K104" s="8"/>
      <c r="L104" s="8"/>
      <c r="M104" s="8">
        <f>M105+M109</f>
        <v>2975746.49</v>
      </c>
      <c r="N104" s="8"/>
      <c r="O104" s="8"/>
      <c r="P104" s="8">
        <f>P105+P109</f>
        <v>13235684.870000001</v>
      </c>
      <c r="Q104" s="9"/>
      <c r="R104" s="31">
        <f t="shared" si="12"/>
        <v>12.211449504426376</v>
      </c>
    </row>
    <row r="105" spans="1:18" ht="89.25" outlineLevel="3" x14ac:dyDescent="0.25">
      <c r="A105" s="5" t="s">
        <v>16</v>
      </c>
      <c r="B105" s="6" t="s">
        <v>77</v>
      </c>
      <c r="C105" s="7" t="s">
        <v>9</v>
      </c>
      <c r="D105" s="7" t="s">
        <v>78</v>
      </c>
      <c r="E105" s="6" t="s">
        <v>84</v>
      </c>
      <c r="F105" s="6" t="s">
        <v>17</v>
      </c>
      <c r="G105" s="8">
        <f>G106</f>
        <v>7654669.2000000002</v>
      </c>
      <c r="H105" s="8"/>
      <c r="I105" s="8"/>
      <c r="J105" s="8">
        <f>J106</f>
        <v>7654669.2000000002</v>
      </c>
      <c r="K105" s="8"/>
      <c r="L105" s="8"/>
      <c r="M105" s="8">
        <f>M106</f>
        <v>1344183.28</v>
      </c>
      <c r="N105" s="8"/>
      <c r="O105" s="8"/>
      <c r="P105" s="8">
        <f>P106</f>
        <v>8386648.0899999999</v>
      </c>
      <c r="Q105" s="9"/>
      <c r="R105" s="31">
        <f t="shared" si="12"/>
        <v>17.56030528399581</v>
      </c>
    </row>
    <row r="106" spans="1:18" ht="25.5" outlineLevel="4" x14ac:dyDescent="0.25">
      <c r="A106" s="5" t="s">
        <v>85</v>
      </c>
      <c r="B106" s="6" t="s">
        <v>77</v>
      </c>
      <c r="C106" s="7" t="s">
        <v>9</v>
      </c>
      <c r="D106" s="7" t="s">
        <v>78</v>
      </c>
      <c r="E106" s="6" t="s">
        <v>84</v>
      </c>
      <c r="F106" s="6" t="s">
        <v>86</v>
      </c>
      <c r="G106" s="8">
        <f>G107+G108</f>
        <v>7654669.2000000002</v>
      </c>
      <c r="H106" s="8"/>
      <c r="I106" s="8"/>
      <c r="J106" s="8">
        <f>J107+J108</f>
        <v>7654669.2000000002</v>
      </c>
      <c r="K106" s="8"/>
      <c r="L106" s="8"/>
      <c r="M106" s="8">
        <f>M107+M108</f>
        <v>1344183.28</v>
      </c>
      <c r="N106" s="8"/>
      <c r="O106" s="8"/>
      <c r="P106" s="8">
        <f>P107+P108</f>
        <v>8386648.0899999999</v>
      </c>
      <c r="Q106" s="9"/>
      <c r="R106" s="31">
        <f t="shared" si="12"/>
        <v>17.56030528399581</v>
      </c>
    </row>
    <row r="107" spans="1:18" ht="15.75" outlineLevel="5" x14ac:dyDescent="0.25">
      <c r="A107" s="5" t="s">
        <v>87</v>
      </c>
      <c r="B107" s="6" t="s">
        <v>77</v>
      </c>
      <c r="C107" s="7" t="s">
        <v>9</v>
      </c>
      <c r="D107" s="7" t="s">
        <v>78</v>
      </c>
      <c r="E107" s="6" t="s">
        <v>84</v>
      </c>
      <c r="F107" s="6" t="s">
        <v>88</v>
      </c>
      <c r="G107" s="8">
        <v>5907923.6500000004</v>
      </c>
      <c r="H107" s="8"/>
      <c r="I107" s="8"/>
      <c r="J107" s="8">
        <v>5907923.6500000004</v>
      </c>
      <c r="K107" s="8"/>
      <c r="L107" s="8"/>
      <c r="M107" s="8">
        <v>1064738.73</v>
      </c>
      <c r="N107" s="8"/>
      <c r="O107" s="8"/>
      <c r="P107" s="8">
        <v>6472466.8600000003</v>
      </c>
      <c r="Q107" s="9"/>
      <c r="R107" s="31">
        <f t="shared" si="12"/>
        <v>18.022215469896942</v>
      </c>
    </row>
    <row r="108" spans="1:18" ht="51" outlineLevel="5" x14ac:dyDescent="0.25">
      <c r="A108" s="5" t="s">
        <v>89</v>
      </c>
      <c r="B108" s="6" t="s">
        <v>77</v>
      </c>
      <c r="C108" s="7" t="s">
        <v>9</v>
      </c>
      <c r="D108" s="7" t="s">
        <v>78</v>
      </c>
      <c r="E108" s="6" t="s">
        <v>84</v>
      </c>
      <c r="F108" s="6" t="s">
        <v>90</v>
      </c>
      <c r="G108" s="8">
        <v>1746745.55</v>
      </c>
      <c r="H108" s="8"/>
      <c r="I108" s="8"/>
      <c r="J108" s="8">
        <v>1746745.55</v>
      </c>
      <c r="K108" s="8"/>
      <c r="L108" s="8"/>
      <c r="M108" s="8">
        <v>279444.55</v>
      </c>
      <c r="N108" s="8"/>
      <c r="O108" s="8"/>
      <c r="P108" s="8">
        <v>1914181.23</v>
      </c>
      <c r="Q108" s="9"/>
      <c r="R108" s="31">
        <f t="shared" si="12"/>
        <v>15.998011273021417</v>
      </c>
    </row>
    <row r="109" spans="1:18" ht="38.25" outlineLevel="3" x14ac:dyDescent="0.25">
      <c r="A109" s="5" t="s">
        <v>28</v>
      </c>
      <c r="B109" s="6" t="s">
        <v>77</v>
      </c>
      <c r="C109" s="7" t="s">
        <v>9</v>
      </c>
      <c r="D109" s="7" t="s">
        <v>78</v>
      </c>
      <c r="E109" s="6" t="s">
        <v>84</v>
      </c>
      <c r="F109" s="6" t="s">
        <v>29</v>
      </c>
      <c r="G109" s="8">
        <f t="shared" ref="G109:P110" si="17">G110</f>
        <v>5297774.03</v>
      </c>
      <c r="H109" s="8"/>
      <c r="I109" s="8"/>
      <c r="J109" s="8">
        <f t="shared" si="17"/>
        <v>16713826.030000001</v>
      </c>
      <c r="K109" s="8"/>
      <c r="L109" s="8"/>
      <c r="M109" s="8">
        <f t="shared" si="17"/>
        <v>1631563.21</v>
      </c>
      <c r="N109" s="8"/>
      <c r="O109" s="8"/>
      <c r="P109" s="8">
        <f t="shared" si="17"/>
        <v>4849036.78</v>
      </c>
      <c r="Q109" s="9"/>
      <c r="R109" s="31">
        <f t="shared" si="12"/>
        <v>9.7617577631325858</v>
      </c>
    </row>
    <row r="110" spans="1:18" ht="51" outlineLevel="4" x14ac:dyDescent="0.25">
      <c r="A110" s="5" t="s">
        <v>30</v>
      </c>
      <c r="B110" s="6" t="s">
        <v>77</v>
      </c>
      <c r="C110" s="7" t="s">
        <v>9</v>
      </c>
      <c r="D110" s="7" t="s">
        <v>78</v>
      </c>
      <c r="E110" s="6" t="s">
        <v>84</v>
      </c>
      <c r="F110" s="6" t="s">
        <v>31</v>
      </c>
      <c r="G110" s="8">
        <f t="shared" si="17"/>
        <v>5297774.03</v>
      </c>
      <c r="H110" s="8"/>
      <c r="I110" s="8"/>
      <c r="J110" s="8">
        <f t="shared" si="17"/>
        <v>16713826.030000001</v>
      </c>
      <c r="K110" s="8"/>
      <c r="L110" s="8"/>
      <c r="M110" s="8">
        <f t="shared" si="17"/>
        <v>1631563.21</v>
      </c>
      <c r="N110" s="8"/>
      <c r="O110" s="8"/>
      <c r="P110" s="8">
        <f t="shared" si="17"/>
        <v>4849036.78</v>
      </c>
      <c r="Q110" s="9"/>
      <c r="R110" s="31">
        <f t="shared" si="12"/>
        <v>9.7617577631325858</v>
      </c>
    </row>
    <row r="111" spans="1:18" ht="25.5" outlineLevel="5" x14ac:dyDescent="0.25">
      <c r="A111" s="5" t="s">
        <v>32</v>
      </c>
      <c r="B111" s="6" t="s">
        <v>77</v>
      </c>
      <c r="C111" s="7" t="s">
        <v>9</v>
      </c>
      <c r="D111" s="7" t="s">
        <v>78</v>
      </c>
      <c r="E111" s="6" t="s">
        <v>84</v>
      </c>
      <c r="F111" s="6" t="s">
        <v>33</v>
      </c>
      <c r="G111" s="8">
        <v>5297774.03</v>
      </c>
      <c r="H111" s="8">
        <v>300000</v>
      </c>
      <c r="I111" s="8">
        <v>11116052</v>
      </c>
      <c r="J111" s="8">
        <f>5297774.03+H111+I111</f>
        <v>16713826.030000001</v>
      </c>
      <c r="K111" s="8"/>
      <c r="L111" s="8"/>
      <c r="M111" s="8">
        <v>1631563.21</v>
      </c>
      <c r="N111" s="8"/>
      <c r="O111" s="8"/>
      <c r="P111" s="8">
        <v>4849036.78</v>
      </c>
      <c r="Q111" s="9"/>
      <c r="R111" s="31">
        <f t="shared" si="12"/>
        <v>9.7617577631325858</v>
      </c>
    </row>
    <row r="112" spans="1:18" ht="51" outlineLevel="2" x14ac:dyDescent="0.25">
      <c r="A112" s="5" t="s">
        <v>91</v>
      </c>
      <c r="B112" s="6" t="s">
        <v>77</v>
      </c>
      <c r="C112" s="7" t="s">
        <v>9</v>
      </c>
      <c r="D112" s="7" t="s">
        <v>78</v>
      </c>
      <c r="E112" s="6" t="s">
        <v>92</v>
      </c>
      <c r="F112" s="6" t="s">
        <v>10</v>
      </c>
      <c r="G112" s="8">
        <f t="shared" ref="G112:P114" si="18">G113</f>
        <v>900744</v>
      </c>
      <c r="H112" s="8"/>
      <c r="I112" s="8"/>
      <c r="J112" s="8">
        <f t="shared" si="18"/>
        <v>900744</v>
      </c>
      <c r="K112" s="8"/>
      <c r="L112" s="8"/>
      <c r="M112" s="8">
        <f t="shared" si="18"/>
        <v>98762.11</v>
      </c>
      <c r="N112" s="8"/>
      <c r="O112" s="8"/>
      <c r="P112" s="8">
        <f t="shared" si="18"/>
        <v>500000</v>
      </c>
      <c r="Q112" s="9"/>
      <c r="R112" s="31">
        <f t="shared" si="12"/>
        <v>10.964503787979716</v>
      </c>
    </row>
    <row r="113" spans="1:18" ht="38.25" outlineLevel="3" x14ac:dyDescent="0.25">
      <c r="A113" s="5" t="s">
        <v>28</v>
      </c>
      <c r="B113" s="6" t="s">
        <v>77</v>
      </c>
      <c r="C113" s="7" t="s">
        <v>9</v>
      </c>
      <c r="D113" s="7" t="s">
        <v>78</v>
      </c>
      <c r="E113" s="6" t="s">
        <v>92</v>
      </c>
      <c r="F113" s="6" t="s">
        <v>29</v>
      </c>
      <c r="G113" s="8">
        <f t="shared" si="18"/>
        <v>900744</v>
      </c>
      <c r="H113" s="8"/>
      <c r="I113" s="8"/>
      <c r="J113" s="8">
        <f t="shared" si="18"/>
        <v>900744</v>
      </c>
      <c r="K113" s="8"/>
      <c r="L113" s="8"/>
      <c r="M113" s="8">
        <f t="shared" si="18"/>
        <v>98762.11</v>
      </c>
      <c r="N113" s="8"/>
      <c r="O113" s="8"/>
      <c r="P113" s="8">
        <f t="shared" si="18"/>
        <v>500000</v>
      </c>
      <c r="Q113" s="9"/>
      <c r="R113" s="31">
        <f t="shared" si="12"/>
        <v>10.964503787979716</v>
      </c>
    </row>
    <row r="114" spans="1:18" ht="51" outlineLevel="4" x14ac:dyDescent="0.25">
      <c r="A114" s="5" t="s">
        <v>30</v>
      </c>
      <c r="B114" s="6" t="s">
        <v>77</v>
      </c>
      <c r="C114" s="7" t="s">
        <v>9</v>
      </c>
      <c r="D114" s="7" t="s">
        <v>78</v>
      </c>
      <c r="E114" s="6" t="s">
        <v>92</v>
      </c>
      <c r="F114" s="6" t="s">
        <v>31</v>
      </c>
      <c r="G114" s="8">
        <f t="shared" si="18"/>
        <v>900744</v>
      </c>
      <c r="H114" s="8"/>
      <c r="I114" s="8"/>
      <c r="J114" s="8">
        <f t="shared" si="18"/>
        <v>900744</v>
      </c>
      <c r="K114" s="8"/>
      <c r="L114" s="8"/>
      <c r="M114" s="8">
        <f t="shared" si="18"/>
        <v>98762.11</v>
      </c>
      <c r="N114" s="8"/>
      <c r="O114" s="8"/>
      <c r="P114" s="8">
        <f t="shared" si="18"/>
        <v>500000</v>
      </c>
      <c r="Q114" s="9"/>
      <c r="R114" s="31">
        <f t="shared" si="12"/>
        <v>10.964503787979716</v>
      </c>
    </row>
    <row r="115" spans="1:18" ht="25.5" outlineLevel="5" x14ac:dyDescent="0.25">
      <c r="A115" s="5" t="s">
        <v>32</v>
      </c>
      <c r="B115" s="6" t="s">
        <v>77</v>
      </c>
      <c r="C115" s="7" t="s">
        <v>9</v>
      </c>
      <c r="D115" s="7" t="s">
        <v>78</v>
      </c>
      <c r="E115" s="6" t="s">
        <v>92</v>
      </c>
      <c r="F115" s="6" t="s">
        <v>33</v>
      </c>
      <c r="G115" s="8">
        <v>900744</v>
      </c>
      <c r="H115" s="8"/>
      <c r="I115" s="8"/>
      <c r="J115" s="8">
        <v>900744</v>
      </c>
      <c r="K115" s="8"/>
      <c r="L115" s="8"/>
      <c r="M115" s="8">
        <v>98762.11</v>
      </c>
      <c r="N115" s="8"/>
      <c r="O115" s="8"/>
      <c r="P115" s="8">
        <v>500000</v>
      </c>
      <c r="Q115" s="9"/>
      <c r="R115" s="31">
        <f t="shared" si="12"/>
        <v>10.964503787979716</v>
      </c>
    </row>
    <row r="116" spans="1:18" ht="51" outlineLevel="2" x14ac:dyDescent="0.25">
      <c r="A116" s="5" t="s">
        <v>93</v>
      </c>
      <c r="B116" s="6" t="s">
        <v>77</v>
      </c>
      <c r="C116" s="7" t="s">
        <v>9</v>
      </c>
      <c r="D116" s="7" t="s">
        <v>78</v>
      </c>
      <c r="E116" s="6" t="s">
        <v>94</v>
      </c>
      <c r="F116" s="6" t="s">
        <v>10</v>
      </c>
      <c r="G116" s="23">
        <f>G117+G120</f>
        <v>0</v>
      </c>
      <c r="H116" s="8"/>
      <c r="I116" s="8"/>
      <c r="J116" s="8">
        <f>J117+J120</f>
        <v>100000</v>
      </c>
      <c r="K116" s="8"/>
      <c r="L116" s="8"/>
      <c r="M116" s="8">
        <f>M117+M120</f>
        <v>100000</v>
      </c>
      <c r="N116" s="8"/>
      <c r="O116" s="8"/>
      <c r="P116" s="8">
        <f>P117+P120</f>
        <v>0</v>
      </c>
      <c r="Q116" s="9"/>
      <c r="R116" s="31">
        <f t="shared" si="12"/>
        <v>100</v>
      </c>
    </row>
    <row r="117" spans="1:18" ht="38.25" hidden="1" outlineLevel="3" x14ac:dyDescent="0.25">
      <c r="A117" s="5" t="s">
        <v>28</v>
      </c>
      <c r="B117" s="6" t="s">
        <v>77</v>
      </c>
      <c r="C117" s="7" t="s">
        <v>9</v>
      </c>
      <c r="D117" s="7" t="s">
        <v>78</v>
      </c>
      <c r="E117" s="6" t="s">
        <v>94</v>
      </c>
      <c r="F117" s="6" t="s">
        <v>29</v>
      </c>
      <c r="G117" s="8">
        <f t="shared" ref="G117:P118" si="19">G118</f>
        <v>0</v>
      </c>
      <c r="H117" s="8"/>
      <c r="I117" s="8"/>
      <c r="J117" s="8">
        <f t="shared" si="19"/>
        <v>0</v>
      </c>
      <c r="K117" s="8"/>
      <c r="L117" s="8"/>
      <c r="M117" s="8">
        <f t="shared" si="19"/>
        <v>0</v>
      </c>
      <c r="N117" s="8"/>
      <c r="O117" s="8"/>
      <c r="P117" s="8">
        <f t="shared" si="19"/>
        <v>0</v>
      </c>
      <c r="Q117" s="9"/>
      <c r="R117" s="31" t="e">
        <f t="shared" si="12"/>
        <v>#DIV/0!</v>
      </c>
    </row>
    <row r="118" spans="1:18" ht="51" hidden="1" outlineLevel="4" x14ac:dyDescent="0.25">
      <c r="A118" s="5" t="s">
        <v>30</v>
      </c>
      <c r="B118" s="6" t="s">
        <v>77</v>
      </c>
      <c r="C118" s="7" t="s">
        <v>9</v>
      </c>
      <c r="D118" s="7" t="s">
        <v>78</v>
      </c>
      <c r="E118" s="6" t="s">
        <v>94</v>
      </c>
      <c r="F118" s="6" t="s">
        <v>31</v>
      </c>
      <c r="G118" s="8">
        <f t="shared" si="19"/>
        <v>0</v>
      </c>
      <c r="H118" s="8"/>
      <c r="I118" s="8"/>
      <c r="J118" s="8">
        <f t="shared" si="19"/>
        <v>0</v>
      </c>
      <c r="K118" s="8"/>
      <c r="L118" s="8"/>
      <c r="M118" s="8">
        <f t="shared" si="19"/>
        <v>0</v>
      </c>
      <c r="N118" s="8"/>
      <c r="O118" s="8"/>
      <c r="P118" s="8">
        <f t="shared" si="19"/>
        <v>0</v>
      </c>
      <c r="Q118" s="9"/>
      <c r="R118" s="31" t="e">
        <f t="shared" si="12"/>
        <v>#DIV/0!</v>
      </c>
    </row>
    <row r="119" spans="1:18" ht="25.5" hidden="1" outlineLevel="5" x14ac:dyDescent="0.25">
      <c r="A119" s="5" t="s">
        <v>32</v>
      </c>
      <c r="B119" s="6" t="s">
        <v>77</v>
      </c>
      <c r="C119" s="7" t="s">
        <v>9</v>
      </c>
      <c r="D119" s="7" t="s">
        <v>78</v>
      </c>
      <c r="E119" s="6" t="s">
        <v>94</v>
      </c>
      <c r="F119" s="6" t="s">
        <v>33</v>
      </c>
      <c r="G119" s="8">
        <v>0</v>
      </c>
      <c r="H119" s="8"/>
      <c r="I119" s="8">
        <v>100000</v>
      </c>
      <c r="J119" s="8">
        <v>0</v>
      </c>
      <c r="K119" s="8"/>
      <c r="L119" s="8"/>
      <c r="M119" s="8">
        <v>0</v>
      </c>
      <c r="N119" s="8"/>
      <c r="O119" s="8"/>
      <c r="P119" s="8">
        <v>0</v>
      </c>
      <c r="Q119" s="9"/>
      <c r="R119" s="31" t="e">
        <f t="shared" si="12"/>
        <v>#DIV/0!</v>
      </c>
    </row>
    <row r="120" spans="1:18" ht="15.75" outlineLevel="3" collapsed="1" x14ac:dyDescent="0.25">
      <c r="A120" s="5" t="s">
        <v>40</v>
      </c>
      <c r="B120" s="6" t="s">
        <v>77</v>
      </c>
      <c r="C120" s="7" t="s">
        <v>9</v>
      </c>
      <c r="D120" s="7" t="s">
        <v>78</v>
      </c>
      <c r="E120" s="6" t="s">
        <v>94</v>
      </c>
      <c r="F120" s="6" t="s">
        <v>41</v>
      </c>
      <c r="G120" s="23">
        <f>G121+G123</f>
        <v>0</v>
      </c>
      <c r="H120" s="8"/>
      <c r="I120" s="8"/>
      <c r="J120" s="8">
        <f>J121+J123</f>
        <v>100000</v>
      </c>
      <c r="K120" s="8"/>
      <c r="L120" s="8"/>
      <c r="M120" s="8">
        <f>M121+M123</f>
        <v>100000</v>
      </c>
      <c r="N120" s="8"/>
      <c r="O120" s="8"/>
      <c r="P120" s="8">
        <f>P121+P123</f>
        <v>0</v>
      </c>
      <c r="Q120" s="9"/>
      <c r="R120" s="31">
        <f t="shared" si="12"/>
        <v>100</v>
      </c>
    </row>
    <row r="121" spans="1:18" ht="15.75" hidden="1" outlineLevel="4" x14ac:dyDescent="0.25">
      <c r="A121" s="5" t="s">
        <v>95</v>
      </c>
      <c r="B121" s="6" t="s">
        <v>77</v>
      </c>
      <c r="C121" s="7" t="s">
        <v>9</v>
      </c>
      <c r="D121" s="7" t="s">
        <v>78</v>
      </c>
      <c r="E121" s="6" t="s">
        <v>94</v>
      </c>
      <c r="F121" s="6" t="s">
        <v>96</v>
      </c>
      <c r="G121" s="23">
        <f>G122</f>
        <v>0</v>
      </c>
      <c r="H121" s="8"/>
      <c r="I121" s="8"/>
      <c r="J121" s="8">
        <f>J122</f>
        <v>0</v>
      </c>
      <c r="K121" s="8"/>
      <c r="L121" s="8"/>
      <c r="M121" s="8">
        <f>M122</f>
        <v>0</v>
      </c>
      <c r="N121" s="8"/>
      <c r="O121" s="8"/>
      <c r="P121" s="8">
        <f>P122</f>
        <v>0</v>
      </c>
      <c r="Q121" s="9"/>
      <c r="R121" s="31" t="e">
        <f t="shared" si="12"/>
        <v>#DIV/0!</v>
      </c>
    </row>
    <row r="122" spans="1:18" ht="51" hidden="1" outlineLevel="5" x14ac:dyDescent="0.25">
      <c r="A122" s="5" t="s">
        <v>97</v>
      </c>
      <c r="B122" s="6" t="s">
        <v>77</v>
      </c>
      <c r="C122" s="7" t="s">
        <v>9</v>
      </c>
      <c r="D122" s="7" t="s">
        <v>78</v>
      </c>
      <c r="E122" s="6" t="s">
        <v>94</v>
      </c>
      <c r="F122" s="6" t="s">
        <v>98</v>
      </c>
      <c r="G122" s="23">
        <v>0</v>
      </c>
      <c r="H122" s="8"/>
      <c r="I122" s="8"/>
      <c r="J122" s="8">
        <v>0</v>
      </c>
      <c r="K122" s="8"/>
      <c r="L122" s="8"/>
      <c r="M122" s="8">
        <v>0</v>
      </c>
      <c r="N122" s="8"/>
      <c r="O122" s="8"/>
      <c r="P122" s="8">
        <v>0</v>
      </c>
      <c r="Q122" s="9"/>
      <c r="R122" s="31" t="e">
        <f t="shared" si="12"/>
        <v>#DIV/0!</v>
      </c>
    </row>
    <row r="123" spans="1:18" ht="25.5" outlineLevel="4" collapsed="1" x14ac:dyDescent="0.25">
      <c r="A123" s="5" t="s">
        <v>42</v>
      </c>
      <c r="B123" s="6" t="s">
        <v>77</v>
      </c>
      <c r="C123" s="7" t="s">
        <v>9</v>
      </c>
      <c r="D123" s="7" t="s">
        <v>78</v>
      </c>
      <c r="E123" s="6" t="s">
        <v>94</v>
      </c>
      <c r="F123" s="6" t="s">
        <v>43</v>
      </c>
      <c r="G123" s="23">
        <f>G124</f>
        <v>0</v>
      </c>
      <c r="H123" s="8"/>
      <c r="I123" s="8"/>
      <c r="J123" s="8">
        <f>J124</f>
        <v>100000</v>
      </c>
      <c r="K123" s="8"/>
      <c r="L123" s="8"/>
      <c r="M123" s="8">
        <f>M124</f>
        <v>100000</v>
      </c>
      <c r="N123" s="8"/>
      <c r="O123" s="8"/>
      <c r="P123" s="8">
        <f>P124</f>
        <v>0</v>
      </c>
      <c r="Q123" s="9"/>
      <c r="R123" s="31">
        <f t="shared" si="12"/>
        <v>100</v>
      </c>
    </row>
    <row r="124" spans="1:18" ht="15.75" outlineLevel="5" x14ac:dyDescent="0.25">
      <c r="A124" s="5" t="s">
        <v>44</v>
      </c>
      <c r="B124" s="6" t="s">
        <v>77</v>
      </c>
      <c r="C124" s="7" t="s">
        <v>9</v>
      </c>
      <c r="D124" s="7" t="s">
        <v>78</v>
      </c>
      <c r="E124" s="6" t="s">
        <v>94</v>
      </c>
      <c r="F124" s="6" t="s">
        <v>45</v>
      </c>
      <c r="G124" s="23">
        <v>0</v>
      </c>
      <c r="H124" s="8"/>
      <c r="I124" s="8"/>
      <c r="J124" s="8">
        <v>100000</v>
      </c>
      <c r="K124" s="8"/>
      <c r="L124" s="8"/>
      <c r="M124" s="8">
        <v>100000</v>
      </c>
      <c r="N124" s="8"/>
      <c r="O124" s="8"/>
      <c r="P124" s="8">
        <v>0</v>
      </c>
      <c r="Q124" s="9"/>
      <c r="R124" s="31">
        <f t="shared" si="12"/>
        <v>100</v>
      </c>
    </row>
    <row r="125" spans="1:18" ht="25.5" outlineLevel="2" x14ac:dyDescent="0.25">
      <c r="A125" s="5" t="s">
        <v>46</v>
      </c>
      <c r="B125" s="6" t="s">
        <v>77</v>
      </c>
      <c r="C125" s="7" t="s">
        <v>9</v>
      </c>
      <c r="D125" s="7" t="s">
        <v>78</v>
      </c>
      <c r="E125" s="6" t="s">
        <v>47</v>
      </c>
      <c r="F125" s="6" t="s">
        <v>10</v>
      </c>
      <c r="G125" s="8">
        <f t="shared" ref="G125:P126" si="20">G126</f>
        <v>123558.84</v>
      </c>
      <c r="H125" s="8"/>
      <c r="I125" s="8"/>
      <c r="J125" s="8">
        <f t="shared" si="20"/>
        <v>123558.84</v>
      </c>
      <c r="K125" s="8"/>
      <c r="L125" s="8"/>
      <c r="M125" s="8">
        <f t="shared" si="20"/>
        <v>32088</v>
      </c>
      <c r="N125" s="8"/>
      <c r="O125" s="8"/>
      <c r="P125" s="8">
        <f t="shared" si="20"/>
        <v>123558.84</v>
      </c>
      <c r="Q125" s="9"/>
      <c r="R125" s="31">
        <f t="shared" si="12"/>
        <v>25.969813248489547</v>
      </c>
    </row>
    <row r="126" spans="1:18" ht="15.75" outlineLevel="3" x14ac:dyDescent="0.25">
      <c r="A126" s="5" t="s">
        <v>40</v>
      </c>
      <c r="B126" s="6" t="s">
        <v>77</v>
      </c>
      <c r="C126" s="7" t="s">
        <v>9</v>
      </c>
      <c r="D126" s="7" t="s">
        <v>78</v>
      </c>
      <c r="E126" s="6" t="s">
        <v>47</v>
      </c>
      <c r="F126" s="6" t="s">
        <v>41</v>
      </c>
      <c r="G126" s="8">
        <f t="shared" si="20"/>
        <v>123558.84</v>
      </c>
      <c r="H126" s="8"/>
      <c r="I126" s="8"/>
      <c r="J126" s="8">
        <f t="shared" si="20"/>
        <v>123558.84</v>
      </c>
      <c r="K126" s="8"/>
      <c r="L126" s="8"/>
      <c r="M126" s="8">
        <f t="shared" si="20"/>
        <v>32088</v>
      </c>
      <c r="N126" s="8"/>
      <c r="O126" s="8"/>
      <c r="P126" s="8">
        <f t="shared" si="20"/>
        <v>123558.84</v>
      </c>
      <c r="Q126" s="9"/>
      <c r="R126" s="31">
        <f t="shared" si="12"/>
        <v>25.969813248489547</v>
      </c>
    </row>
    <row r="127" spans="1:18" ht="25.5" outlineLevel="4" x14ac:dyDescent="0.25">
      <c r="A127" s="5" t="s">
        <v>42</v>
      </c>
      <c r="B127" s="6" t="s">
        <v>77</v>
      </c>
      <c r="C127" s="7" t="s">
        <v>9</v>
      </c>
      <c r="D127" s="7" t="s">
        <v>78</v>
      </c>
      <c r="E127" s="6" t="s">
        <v>47</v>
      </c>
      <c r="F127" s="6" t="s">
        <v>43</v>
      </c>
      <c r="G127" s="8">
        <f>G128+G129</f>
        <v>123558.84</v>
      </c>
      <c r="H127" s="8"/>
      <c r="I127" s="8"/>
      <c r="J127" s="8">
        <f>J128+J129</f>
        <v>123558.84</v>
      </c>
      <c r="K127" s="8"/>
      <c r="L127" s="8"/>
      <c r="M127" s="8">
        <f>M128+M129</f>
        <v>32088</v>
      </c>
      <c r="N127" s="8"/>
      <c r="O127" s="8"/>
      <c r="P127" s="8">
        <f>P128+P129</f>
        <v>123558.84</v>
      </c>
      <c r="Q127" s="9"/>
      <c r="R127" s="31">
        <f t="shared" si="12"/>
        <v>25.969813248489547</v>
      </c>
    </row>
    <row r="128" spans="1:18" ht="25.5" outlineLevel="5" x14ac:dyDescent="0.25">
      <c r="A128" s="5" t="s">
        <v>48</v>
      </c>
      <c r="B128" s="6" t="s">
        <v>77</v>
      </c>
      <c r="C128" s="7" t="s">
        <v>9</v>
      </c>
      <c r="D128" s="7" t="s">
        <v>78</v>
      </c>
      <c r="E128" s="6" t="s">
        <v>47</v>
      </c>
      <c r="F128" s="6" t="s">
        <v>49</v>
      </c>
      <c r="G128" s="8">
        <v>101376.84</v>
      </c>
      <c r="H128" s="8"/>
      <c r="I128" s="8"/>
      <c r="J128" s="8">
        <v>101376.84</v>
      </c>
      <c r="K128" s="8"/>
      <c r="L128" s="8"/>
      <c r="M128" s="8">
        <v>27088</v>
      </c>
      <c r="N128" s="8"/>
      <c r="O128" s="8"/>
      <c r="P128" s="8">
        <v>101376.84</v>
      </c>
      <c r="Q128" s="9"/>
      <c r="R128" s="31">
        <f t="shared" si="12"/>
        <v>26.720106880427526</v>
      </c>
    </row>
    <row r="129" spans="1:18" ht="15.75" outlineLevel="5" x14ac:dyDescent="0.25">
      <c r="A129" s="5" t="s">
        <v>44</v>
      </c>
      <c r="B129" s="6" t="s">
        <v>77</v>
      </c>
      <c r="C129" s="7" t="s">
        <v>9</v>
      </c>
      <c r="D129" s="7" t="s">
        <v>78</v>
      </c>
      <c r="E129" s="6" t="s">
        <v>47</v>
      </c>
      <c r="F129" s="6" t="s">
        <v>45</v>
      </c>
      <c r="G129" s="8">
        <v>22182</v>
      </c>
      <c r="H129" s="8"/>
      <c r="I129" s="8"/>
      <c r="J129" s="8">
        <v>22182</v>
      </c>
      <c r="K129" s="8"/>
      <c r="L129" s="8"/>
      <c r="M129" s="8">
        <v>5000</v>
      </c>
      <c r="N129" s="8"/>
      <c r="O129" s="8"/>
      <c r="P129" s="8">
        <v>22182</v>
      </c>
      <c r="Q129" s="9"/>
      <c r="R129" s="31">
        <f t="shared" si="12"/>
        <v>22.540798845911102</v>
      </c>
    </row>
    <row r="130" spans="1:18" ht="38.25" outlineLevel="2" x14ac:dyDescent="0.25">
      <c r="A130" s="5" t="s">
        <v>99</v>
      </c>
      <c r="B130" s="6" t="s">
        <v>77</v>
      </c>
      <c r="C130" s="7" t="s">
        <v>9</v>
      </c>
      <c r="D130" s="7" t="s">
        <v>78</v>
      </c>
      <c r="E130" s="6" t="s">
        <v>100</v>
      </c>
      <c r="F130" s="6" t="s">
        <v>10</v>
      </c>
      <c r="G130" s="8">
        <f t="shared" ref="G130:P132" si="21">G131</f>
        <v>9034292.6300000008</v>
      </c>
      <c r="H130" s="8"/>
      <c r="I130" s="8"/>
      <c r="J130" s="8">
        <f t="shared" si="21"/>
        <v>10442565.260000002</v>
      </c>
      <c r="K130" s="8"/>
      <c r="L130" s="8"/>
      <c r="M130" s="8">
        <f t="shared" si="21"/>
        <v>2298693.65</v>
      </c>
      <c r="N130" s="8"/>
      <c r="O130" s="8"/>
      <c r="P130" s="8">
        <f t="shared" si="21"/>
        <v>9288178.8300000001</v>
      </c>
      <c r="Q130" s="9"/>
      <c r="R130" s="31">
        <f t="shared" si="12"/>
        <v>22.012729561816496</v>
      </c>
    </row>
    <row r="131" spans="1:18" ht="38.25" outlineLevel="3" x14ac:dyDescent="0.25">
      <c r="A131" s="5" t="s">
        <v>101</v>
      </c>
      <c r="B131" s="6" t="s">
        <v>77</v>
      </c>
      <c r="C131" s="7" t="s">
        <v>9</v>
      </c>
      <c r="D131" s="7" t="s">
        <v>78</v>
      </c>
      <c r="E131" s="6" t="s">
        <v>100</v>
      </c>
      <c r="F131" s="6" t="s">
        <v>102</v>
      </c>
      <c r="G131" s="8">
        <f t="shared" si="21"/>
        <v>9034292.6300000008</v>
      </c>
      <c r="H131" s="8"/>
      <c r="I131" s="8"/>
      <c r="J131" s="8">
        <f t="shared" si="21"/>
        <v>10442565.260000002</v>
      </c>
      <c r="K131" s="8"/>
      <c r="L131" s="8"/>
      <c r="M131" s="8">
        <f t="shared" si="21"/>
        <v>2298693.65</v>
      </c>
      <c r="N131" s="8"/>
      <c r="O131" s="8"/>
      <c r="P131" s="8">
        <f t="shared" si="21"/>
        <v>9288178.8300000001</v>
      </c>
      <c r="Q131" s="9"/>
      <c r="R131" s="31">
        <f t="shared" si="12"/>
        <v>22.012729561816496</v>
      </c>
    </row>
    <row r="132" spans="1:18" ht="25.5" outlineLevel="4" x14ac:dyDescent="0.25">
      <c r="A132" s="5" t="s">
        <v>103</v>
      </c>
      <c r="B132" s="6" t="s">
        <v>77</v>
      </c>
      <c r="C132" s="7" t="s">
        <v>9</v>
      </c>
      <c r="D132" s="7" t="s">
        <v>78</v>
      </c>
      <c r="E132" s="6" t="s">
        <v>100</v>
      </c>
      <c r="F132" s="6" t="s">
        <v>104</v>
      </c>
      <c r="G132" s="8">
        <f t="shared" si="21"/>
        <v>9034292.6300000008</v>
      </c>
      <c r="H132" s="8"/>
      <c r="I132" s="8"/>
      <c r="J132" s="8">
        <f t="shared" si="21"/>
        <v>10442565.260000002</v>
      </c>
      <c r="K132" s="8"/>
      <c r="L132" s="8"/>
      <c r="M132" s="8">
        <f t="shared" si="21"/>
        <v>2298693.65</v>
      </c>
      <c r="N132" s="8"/>
      <c r="O132" s="8"/>
      <c r="P132" s="8">
        <f t="shared" si="21"/>
        <v>9288178.8300000001</v>
      </c>
      <c r="Q132" s="9"/>
      <c r="R132" s="31">
        <f t="shared" si="12"/>
        <v>22.012729561816496</v>
      </c>
    </row>
    <row r="133" spans="1:18" ht="76.5" outlineLevel="5" x14ac:dyDescent="0.25">
      <c r="A133" s="5" t="s">
        <v>105</v>
      </c>
      <c r="B133" s="6" t="s">
        <v>77</v>
      </c>
      <c r="C133" s="7" t="s">
        <v>9</v>
      </c>
      <c r="D133" s="7" t="s">
        <v>78</v>
      </c>
      <c r="E133" s="6" t="s">
        <v>100</v>
      </c>
      <c r="F133" s="6" t="s">
        <v>106</v>
      </c>
      <c r="G133" s="8">
        <v>9034292.6300000008</v>
      </c>
      <c r="H133" s="8">
        <v>1408272.63</v>
      </c>
      <c r="I133" s="8"/>
      <c r="J133" s="8">
        <f>9034292.63+H133</f>
        <v>10442565.260000002</v>
      </c>
      <c r="K133" s="8"/>
      <c r="L133" s="8"/>
      <c r="M133" s="8">
        <v>2298693.65</v>
      </c>
      <c r="N133" s="8"/>
      <c r="O133" s="8"/>
      <c r="P133" s="8">
        <v>9288178.8300000001</v>
      </c>
      <c r="Q133" s="9"/>
      <c r="R133" s="31">
        <f t="shared" si="12"/>
        <v>22.012729561816496</v>
      </c>
    </row>
    <row r="134" spans="1:18" ht="25.5" outlineLevel="2" x14ac:dyDescent="0.25">
      <c r="A134" s="5" t="s">
        <v>46</v>
      </c>
      <c r="B134" s="6" t="s">
        <v>77</v>
      </c>
      <c r="C134" s="7" t="s">
        <v>9</v>
      </c>
      <c r="D134" s="7" t="s">
        <v>78</v>
      </c>
      <c r="E134" s="6" t="s">
        <v>107</v>
      </c>
      <c r="F134" s="6" t="s">
        <v>10</v>
      </c>
      <c r="G134" s="8">
        <f t="shared" ref="G134:P136" si="22">G135</f>
        <v>522323.85</v>
      </c>
      <c r="H134" s="8"/>
      <c r="I134" s="8"/>
      <c r="J134" s="8">
        <f t="shared" si="22"/>
        <v>522323.85</v>
      </c>
      <c r="K134" s="8"/>
      <c r="L134" s="8"/>
      <c r="M134" s="8">
        <f t="shared" si="22"/>
        <v>127232</v>
      </c>
      <c r="N134" s="8"/>
      <c r="O134" s="8"/>
      <c r="P134" s="8">
        <f t="shared" si="22"/>
        <v>522323.85</v>
      </c>
      <c r="Q134" s="9"/>
      <c r="R134" s="31">
        <f t="shared" si="12"/>
        <v>24.358834083490542</v>
      </c>
    </row>
    <row r="135" spans="1:18" ht="38.25" outlineLevel="3" x14ac:dyDescent="0.25">
      <c r="A135" s="5" t="s">
        <v>101</v>
      </c>
      <c r="B135" s="6" t="s">
        <v>77</v>
      </c>
      <c r="C135" s="7" t="s">
        <v>9</v>
      </c>
      <c r="D135" s="7" t="s">
        <v>78</v>
      </c>
      <c r="E135" s="6" t="s">
        <v>107</v>
      </c>
      <c r="F135" s="6" t="s">
        <v>102</v>
      </c>
      <c r="G135" s="8">
        <f t="shared" si="22"/>
        <v>522323.85</v>
      </c>
      <c r="H135" s="8"/>
      <c r="I135" s="8"/>
      <c r="J135" s="8">
        <f t="shared" si="22"/>
        <v>522323.85</v>
      </c>
      <c r="K135" s="8"/>
      <c r="L135" s="8"/>
      <c r="M135" s="8">
        <f t="shared" si="22"/>
        <v>127232</v>
      </c>
      <c r="N135" s="8"/>
      <c r="O135" s="8"/>
      <c r="P135" s="8">
        <f t="shared" si="22"/>
        <v>522323.85</v>
      </c>
      <c r="Q135" s="9"/>
      <c r="R135" s="31">
        <f t="shared" si="12"/>
        <v>24.358834083490542</v>
      </c>
    </row>
    <row r="136" spans="1:18" ht="25.5" outlineLevel="4" x14ac:dyDescent="0.25">
      <c r="A136" s="5" t="s">
        <v>103</v>
      </c>
      <c r="B136" s="6" t="s">
        <v>77</v>
      </c>
      <c r="C136" s="7" t="s">
        <v>9</v>
      </c>
      <c r="D136" s="7" t="s">
        <v>78</v>
      </c>
      <c r="E136" s="6" t="s">
        <v>107</v>
      </c>
      <c r="F136" s="6" t="s">
        <v>104</v>
      </c>
      <c r="G136" s="8">
        <f t="shared" si="22"/>
        <v>522323.85</v>
      </c>
      <c r="H136" s="8"/>
      <c r="I136" s="8"/>
      <c r="J136" s="8">
        <f t="shared" si="22"/>
        <v>522323.85</v>
      </c>
      <c r="K136" s="8"/>
      <c r="L136" s="8"/>
      <c r="M136" s="8">
        <f t="shared" si="22"/>
        <v>127232</v>
      </c>
      <c r="N136" s="8"/>
      <c r="O136" s="8"/>
      <c r="P136" s="8">
        <f t="shared" si="22"/>
        <v>522323.85</v>
      </c>
      <c r="Q136" s="9"/>
      <c r="R136" s="31">
        <f t="shared" si="12"/>
        <v>24.358834083490542</v>
      </c>
    </row>
    <row r="137" spans="1:18" ht="76.5" outlineLevel="5" x14ac:dyDescent="0.25">
      <c r="A137" s="5" t="s">
        <v>105</v>
      </c>
      <c r="B137" s="6" t="s">
        <v>77</v>
      </c>
      <c r="C137" s="7" t="s">
        <v>9</v>
      </c>
      <c r="D137" s="7" t="s">
        <v>78</v>
      </c>
      <c r="E137" s="6" t="s">
        <v>107</v>
      </c>
      <c r="F137" s="6" t="s">
        <v>106</v>
      </c>
      <c r="G137" s="8">
        <v>522323.85</v>
      </c>
      <c r="H137" s="8"/>
      <c r="I137" s="8"/>
      <c r="J137" s="8">
        <v>522323.85</v>
      </c>
      <c r="K137" s="8"/>
      <c r="L137" s="8"/>
      <c r="M137" s="8">
        <v>127232</v>
      </c>
      <c r="N137" s="8"/>
      <c r="O137" s="8"/>
      <c r="P137" s="8">
        <v>522323.85</v>
      </c>
      <c r="Q137" s="9"/>
      <c r="R137" s="31">
        <f t="shared" si="12"/>
        <v>24.358834083490542</v>
      </c>
    </row>
    <row r="138" spans="1:18" ht="89.25" outlineLevel="2" x14ac:dyDescent="0.25">
      <c r="A138" s="5" t="s">
        <v>108</v>
      </c>
      <c r="B138" s="6" t="s">
        <v>77</v>
      </c>
      <c r="C138" s="7" t="s">
        <v>9</v>
      </c>
      <c r="D138" s="7" t="s">
        <v>78</v>
      </c>
      <c r="E138" s="6" t="s">
        <v>109</v>
      </c>
      <c r="F138" s="6" t="s">
        <v>10</v>
      </c>
      <c r="G138" s="8">
        <f>G139+G142</f>
        <v>589408.18000000005</v>
      </c>
      <c r="H138" s="8"/>
      <c r="I138" s="8"/>
      <c r="J138" s="8">
        <f>J139+J142</f>
        <v>589408.18000000005</v>
      </c>
      <c r="K138" s="8"/>
      <c r="L138" s="8"/>
      <c r="M138" s="8">
        <f>M139+M142</f>
        <v>36573.42</v>
      </c>
      <c r="N138" s="8"/>
      <c r="O138" s="8"/>
      <c r="P138" s="8">
        <f>P139+P142</f>
        <v>2739481.9</v>
      </c>
      <c r="Q138" s="9"/>
      <c r="R138" s="31">
        <f t="shared" si="12"/>
        <v>6.2051089959423358</v>
      </c>
    </row>
    <row r="139" spans="1:18" ht="38.25" outlineLevel="3" x14ac:dyDescent="0.25">
      <c r="A139" s="5" t="s">
        <v>28</v>
      </c>
      <c r="B139" s="6" t="s">
        <v>77</v>
      </c>
      <c r="C139" s="7" t="s">
        <v>9</v>
      </c>
      <c r="D139" s="7" t="s">
        <v>78</v>
      </c>
      <c r="E139" s="6" t="s">
        <v>109</v>
      </c>
      <c r="F139" s="6" t="s">
        <v>29</v>
      </c>
      <c r="G139" s="8">
        <v>546481.9</v>
      </c>
      <c r="H139" s="8"/>
      <c r="I139" s="8"/>
      <c r="J139" s="8">
        <v>546481.9</v>
      </c>
      <c r="K139" s="8"/>
      <c r="L139" s="8"/>
      <c r="M139" s="8">
        <f t="shared" ref="G139:P140" si="23">M140</f>
        <v>30000</v>
      </c>
      <c r="N139" s="8"/>
      <c r="O139" s="8"/>
      <c r="P139" s="8">
        <f t="shared" si="23"/>
        <v>2696555.62</v>
      </c>
      <c r="Q139" s="9"/>
      <c r="R139" s="31">
        <f t="shared" ref="R139:R202" si="24">M139/J139*100</f>
        <v>5.4896603162886093</v>
      </c>
    </row>
    <row r="140" spans="1:18" ht="51" outlineLevel="4" x14ac:dyDescent="0.25">
      <c r="A140" s="5" t="s">
        <v>30</v>
      </c>
      <c r="B140" s="6" t="s">
        <v>77</v>
      </c>
      <c r="C140" s="7" t="s">
        <v>9</v>
      </c>
      <c r="D140" s="7" t="s">
        <v>78</v>
      </c>
      <c r="E140" s="6" t="s">
        <v>109</v>
      </c>
      <c r="F140" s="6" t="s">
        <v>31</v>
      </c>
      <c r="G140" s="8">
        <f t="shared" si="23"/>
        <v>546841.9</v>
      </c>
      <c r="H140" s="8"/>
      <c r="I140" s="8"/>
      <c r="J140" s="8">
        <f t="shared" si="23"/>
        <v>546841.9</v>
      </c>
      <c r="K140" s="8"/>
      <c r="L140" s="8"/>
      <c r="M140" s="8">
        <f t="shared" si="23"/>
        <v>30000</v>
      </c>
      <c r="N140" s="8"/>
      <c r="O140" s="8"/>
      <c r="P140" s="8">
        <f t="shared" si="23"/>
        <v>2696555.62</v>
      </c>
      <c r="Q140" s="9"/>
      <c r="R140" s="31">
        <f t="shared" si="24"/>
        <v>5.4860463325871693</v>
      </c>
    </row>
    <row r="141" spans="1:18" ht="25.5" outlineLevel="5" x14ac:dyDescent="0.25">
      <c r="A141" s="5" t="s">
        <v>32</v>
      </c>
      <c r="B141" s="6" t="s">
        <v>77</v>
      </c>
      <c r="C141" s="7" t="s">
        <v>9</v>
      </c>
      <c r="D141" s="7" t="s">
        <v>78</v>
      </c>
      <c r="E141" s="6" t="s">
        <v>109</v>
      </c>
      <c r="F141" s="6" t="s">
        <v>33</v>
      </c>
      <c r="G141" s="8">
        <v>546841.9</v>
      </c>
      <c r="H141" s="8"/>
      <c r="I141" s="8"/>
      <c r="J141" s="8">
        <v>546841.9</v>
      </c>
      <c r="K141" s="8"/>
      <c r="L141" s="8"/>
      <c r="M141" s="8">
        <v>30000</v>
      </c>
      <c r="N141" s="8"/>
      <c r="O141" s="8"/>
      <c r="P141" s="8">
        <v>2696555.62</v>
      </c>
      <c r="Q141" s="9"/>
      <c r="R141" s="31">
        <f t="shared" si="24"/>
        <v>5.4860463325871693</v>
      </c>
    </row>
    <row r="142" spans="1:18" ht="38.25" outlineLevel="3" x14ac:dyDescent="0.25">
      <c r="A142" s="5" t="s">
        <v>101</v>
      </c>
      <c r="B142" s="6" t="s">
        <v>77</v>
      </c>
      <c r="C142" s="7" t="s">
        <v>9</v>
      </c>
      <c r="D142" s="7" t="s">
        <v>78</v>
      </c>
      <c r="E142" s="6" t="s">
        <v>109</v>
      </c>
      <c r="F142" s="6" t="s">
        <v>102</v>
      </c>
      <c r="G142" s="8">
        <f t="shared" ref="G142:P143" si="25">G143</f>
        <v>42926.28</v>
      </c>
      <c r="H142" s="8"/>
      <c r="I142" s="8"/>
      <c r="J142" s="8">
        <f t="shared" si="25"/>
        <v>42926.28</v>
      </c>
      <c r="K142" s="8"/>
      <c r="L142" s="8"/>
      <c r="M142" s="8">
        <f t="shared" si="25"/>
        <v>6573.42</v>
      </c>
      <c r="N142" s="8"/>
      <c r="O142" s="8"/>
      <c r="P142" s="8">
        <f t="shared" si="25"/>
        <v>42926.28</v>
      </c>
      <c r="Q142" s="9"/>
      <c r="R142" s="31">
        <f t="shared" si="24"/>
        <v>15.313276622153143</v>
      </c>
    </row>
    <row r="143" spans="1:18" ht="25.5" outlineLevel="4" x14ac:dyDescent="0.25">
      <c r="A143" s="5" t="s">
        <v>103</v>
      </c>
      <c r="B143" s="6" t="s">
        <v>77</v>
      </c>
      <c r="C143" s="7" t="s">
        <v>9</v>
      </c>
      <c r="D143" s="7" t="s">
        <v>78</v>
      </c>
      <c r="E143" s="6" t="s">
        <v>109</v>
      </c>
      <c r="F143" s="6" t="s">
        <v>104</v>
      </c>
      <c r="G143" s="8">
        <f t="shared" si="25"/>
        <v>42926.28</v>
      </c>
      <c r="H143" s="8"/>
      <c r="I143" s="8"/>
      <c r="J143" s="8">
        <f t="shared" si="25"/>
        <v>42926.28</v>
      </c>
      <c r="K143" s="8"/>
      <c r="L143" s="8"/>
      <c r="M143" s="8">
        <f t="shared" si="25"/>
        <v>6573.42</v>
      </c>
      <c r="N143" s="8"/>
      <c r="O143" s="8"/>
      <c r="P143" s="8">
        <f t="shared" si="25"/>
        <v>42926.28</v>
      </c>
      <c r="Q143" s="9"/>
      <c r="R143" s="31">
        <f t="shared" si="24"/>
        <v>15.313276622153143</v>
      </c>
    </row>
    <row r="144" spans="1:18" ht="25.5" outlineLevel="5" x14ac:dyDescent="0.25">
      <c r="A144" s="5" t="s">
        <v>110</v>
      </c>
      <c r="B144" s="6" t="s">
        <v>77</v>
      </c>
      <c r="C144" s="7" t="s">
        <v>9</v>
      </c>
      <c r="D144" s="7" t="s">
        <v>78</v>
      </c>
      <c r="E144" s="6" t="s">
        <v>109</v>
      </c>
      <c r="F144" s="6" t="s">
        <v>111</v>
      </c>
      <c r="G144" s="8">
        <v>42926.28</v>
      </c>
      <c r="H144" s="8"/>
      <c r="I144" s="8"/>
      <c r="J144" s="8">
        <v>42926.28</v>
      </c>
      <c r="K144" s="8"/>
      <c r="L144" s="8"/>
      <c r="M144" s="8">
        <v>6573.42</v>
      </c>
      <c r="N144" s="8"/>
      <c r="O144" s="8"/>
      <c r="P144" s="8">
        <v>42926.28</v>
      </c>
      <c r="Q144" s="9"/>
      <c r="R144" s="31">
        <f t="shared" si="24"/>
        <v>15.313276622153143</v>
      </c>
    </row>
    <row r="145" spans="1:18" ht="38.25" outlineLevel="2" x14ac:dyDescent="0.25">
      <c r="A145" s="5" t="s">
        <v>26</v>
      </c>
      <c r="B145" s="6" t="s">
        <v>77</v>
      </c>
      <c r="C145" s="7" t="s">
        <v>9</v>
      </c>
      <c r="D145" s="7" t="s">
        <v>78</v>
      </c>
      <c r="E145" s="6" t="s">
        <v>112</v>
      </c>
      <c r="F145" s="6" t="s">
        <v>10</v>
      </c>
      <c r="G145" s="8">
        <f>G146+G151</f>
        <v>7354410.9400000013</v>
      </c>
      <c r="H145" s="8"/>
      <c r="I145" s="8"/>
      <c r="J145" s="8">
        <f>J146+J151</f>
        <v>7354410.9400000013</v>
      </c>
      <c r="K145" s="8"/>
      <c r="L145" s="8"/>
      <c r="M145" s="8">
        <f>M146+M151</f>
        <v>1105630.3</v>
      </c>
      <c r="N145" s="8"/>
      <c r="O145" s="8"/>
      <c r="P145" s="8">
        <f>P146+P151</f>
        <v>7898021.7299999995</v>
      </c>
      <c r="Q145" s="9"/>
      <c r="R145" s="31">
        <f t="shared" si="24"/>
        <v>15.033567052754327</v>
      </c>
    </row>
    <row r="146" spans="1:18" ht="89.25" outlineLevel="3" x14ac:dyDescent="0.25">
      <c r="A146" s="5" t="s">
        <v>16</v>
      </c>
      <c r="B146" s="6" t="s">
        <v>77</v>
      </c>
      <c r="C146" s="7" t="s">
        <v>9</v>
      </c>
      <c r="D146" s="7" t="s">
        <v>78</v>
      </c>
      <c r="E146" s="6" t="s">
        <v>112</v>
      </c>
      <c r="F146" s="6" t="s">
        <v>17</v>
      </c>
      <c r="G146" s="8">
        <f>G147</f>
        <v>6764713.4600000009</v>
      </c>
      <c r="H146" s="8"/>
      <c r="I146" s="8"/>
      <c r="J146" s="8">
        <f>J147</f>
        <v>6764713.4600000009</v>
      </c>
      <c r="K146" s="8"/>
      <c r="L146" s="8"/>
      <c r="M146" s="8">
        <f>M147</f>
        <v>962770.49</v>
      </c>
      <c r="N146" s="8"/>
      <c r="O146" s="8"/>
      <c r="P146" s="8">
        <f>P147</f>
        <v>7305182.1099999994</v>
      </c>
      <c r="Q146" s="9"/>
      <c r="R146" s="31">
        <f t="shared" si="24"/>
        <v>14.232243474803438</v>
      </c>
    </row>
    <row r="147" spans="1:18" ht="38.25" outlineLevel="4" x14ac:dyDescent="0.25">
      <c r="A147" s="5" t="s">
        <v>18</v>
      </c>
      <c r="B147" s="6" t="s">
        <v>77</v>
      </c>
      <c r="C147" s="7" t="s">
        <v>9</v>
      </c>
      <c r="D147" s="7" t="s">
        <v>78</v>
      </c>
      <c r="E147" s="6" t="s">
        <v>112</v>
      </c>
      <c r="F147" s="6" t="s">
        <v>19</v>
      </c>
      <c r="G147" s="8">
        <f>G148+G149+G150</f>
        <v>6764713.4600000009</v>
      </c>
      <c r="H147" s="8"/>
      <c r="I147" s="8"/>
      <c r="J147" s="8">
        <f>J148+J149+J150</f>
        <v>6764713.4600000009</v>
      </c>
      <c r="K147" s="8"/>
      <c r="L147" s="8"/>
      <c r="M147" s="8">
        <f>M148+M149+M150</f>
        <v>962770.49</v>
      </c>
      <c r="N147" s="8"/>
      <c r="O147" s="8"/>
      <c r="P147" s="8">
        <f>P148+P149+P150</f>
        <v>7305182.1099999994</v>
      </c>
      <c r="Q147" s="9"/>
      <c r="R147" s="31">
        <f t="shared" si="24"/>
        <v>14.232243474803438</v>
      </c>
    </row>
    <row r="148" spans="1:18" ht="38.25" outlineLevel="5" x14ac:dyDescent="0.25">
      <c r="A148" s="5" t="s">
        <v>20</v>
      </c>
      <c r="B148" s="6" t="s">
        <v>77</v>
      </c>
      <c r="C148" s="7" t="s">
        <v>9</v>
      </c>
      <c r="D148" s="7" t="s">
        <v>78</v>
      </c>
      <c r="E148" s="6" t="s">
        <v>112</v>
      </c>
      <c r="F148" s="6" t="s">
        <v>21</v>
      </c>
      <c r="G148" s="8">
        <v>4870441.9800000004</v>
      </c>
      <c r="H148" s="8"/>
      <c r="I148" s="8"/>
      <c r="J148" s="8">
        <v>4870441.9800000004</v>
      </c>
      <c r="K148" s="8"/>
      <c r="L148" s="8"/>
      <c r="M148" s="8">
        <v>769051.3</v>
      </c>
      <c r="N148" s="8"/>
      <c r="O148" s="8"/>
      <c r="P148" s="8">
        <v>5285548.47</v>
      </c>
      <c r="Q148" s="9"/>
      <c r="R148" s="31">
        <f t="shared" si="24"/>
        <v>15.790174755351464</v>
      </c>
    </row>
    <row r="149" spans="1:18" ht="51" outlineLevel="5" x14ac:dyDescent="0.25">
      <c r="A149" s="5" t="s">
        <v>22</v>
      </c>
      <c r="B149" s="6" t="s">
        <v>77</v>
      </c>
      <c r="C149" s="7" t="s">
        <v>9</v>
      </c>
      <c r="D149" s="7" t="s">
        <v>78</v>
      </c>
      <c r="E149" s="6" t="s">
        <v>112</v>
      </c>
      <c r="F149" s="6" t="s">
        <v>23</v>
      </c>
      <c r="G149" s="8">
        <v>325550</v>
      </c>
      <c r="H149" s="8"/>
      <c r="I149" s="8"/>
      <c r="J149" s="8">
        <v>325550</v>
      </c>
      <c r="K149" s="8"/>
      <c r="L149" s="8"/>
      <c r="M149" s="8">
        <v>200</v>
      </c>
      <c r="N149" s="8"/>
      <c r="O149" s="8"/>
      <c r="P149" s="8">
        <v>325550</v>
      </c>
      <c r="Q149" s="9"/>
      <c r="R149" s="31">
        <f t="shared" si="24"/>
        <v>6.1434495469205964E-2</v>
      </c>
    </row>
    <row r="150" spans="1:18" ht="63.75" outlineLevel="5" x14ac:dyDescent="0.25">
      <c r="A150" s="5" t="s">
        <v>24</v>
      </c>
      <c r="B150" s="6" t="s">
        <v>77</v>
      </c>
      <c r="C150" s="7" t="s">
        <v>9</v>
      </c>
      <c r="D150" s="7" t="s">
        <v>78</v>
      </c>
      <c r="E150" s="6" t="s">
        <v>112</v>
      </c>
      <c r="F150" s="6" t="s">
        <v>25</v>
      </c>
      <c r="G150" s="8">
        <v>1568721.48</v>
      </c>
      <c r="H150" s="8"/>
      <c r="I150" s="8"/>
      <c r="J150" s="8">
        <v>1568721.48</v>
      </c>
      <c r="K150" s="8"/>
      <c r="L150" s="8"/>
      <c r="M150" s="8">
        <v>193519.19</v>
      </c>
      <c r="N150" s="8"/>
      <c r="O150" s="8"/>
      <c r="P150" s="8">
        <v>1694083.64</v>
      </c>
      <c r="Q150" s="9"/>
      <c r="R150" s="31">
        <f t="shared" si="24"/>
        <v>12.336108892956576</v>
      </c>
    </row>
    <row r="151" spans="1:18" ht="38.25" outlineLevel="3" x14ac:dyDescent="0.25">
      <c r="A151" s="5" t="s">
        <v>28</v>
      </c>
      <c r="B151" s="6" t="s">
        <v>77</v>
      </c>
      <c r="C151" s="7" t="s">
        <v>9</v>
      </c>
      <c r="D151" s="7" t="s">
        <v>78</v>
      </c>
      <c r="E151" s="6" t="s">
        <v>112</v>
      </c>
      <c r="F151" s="6" t="s">
        <v>29</v>
      </c>
      <c r="G151" s="8">
        <f t="shared" ref="G151:P152" si="26">G152</f>
        <v>589697.48</v>
      </c>
      <c r="H151" s="8"/>
      <c r="I151" s="8"/>
      <c r="J151" s="8">
        <f t="shared" si="26"/>
        <v>589697.48</v>
      </c>
      <c r="K151" s="8"/>
      <c r="L151" s="8"/>
      <c r="M151" s="8">
        <f t="shared" si="26"/>
        <v>142859.81</v>
      </c>
      <c r="N151" s="8"/>
      <c r="O151" s="8"/>
      <c r="P151" s="8">
        <f t="shared" si="26"/>
        <v>592839.62</v>
      </c>
      <c r="Q151" s="9"/>
      <c r="R151" s="31">
        <f t="shared" si="24"/>
        <v>24.225948871275488</v>
      </c>
    </row>
    <row r="152" spans="1:18" ht="51" outlineLevel="4" x14ac:dyDescent="0.25">
      <c r="A152" s="5" t="s">
        <v>30</v>
      </c>
      <c r="B152" s="6" t="s">
        <v>77</v>
      </c>
      <c r="C152" s="7" t="s">
        <v>9</v>
      </c>
      <c r="D152" s="7" t="s">
        <v>78</v>
      </c>
      <c r="E152" s="6" t="s">
        <v>112</v>
      </c>
      <c r="F152" s="6" t="s">
        <v>31</v>
      </c>
      <c r="G152" s="8">
        <f t="shared" si="26"/>
        <v>589697.48</v>
      </c>
      <c r="H152" s="8"/>
      <c r="I152" s="8"/>
      <c r="J152" s="8">
        <f t="shared" si="26"/>
        <v>589697.48</v>
      </c>
      <c r="K152" s="8"/>
      <c r="L152" s="8"/>
      <c r="M152" s="8">
        <f t="shared" si="26"/>
        <v>142859.81</v>
      </c>
      <c r="N152" s="8"/>
      <c r="O152" s="8"/>
      <c r="P152" s="8">
        <f t="shared" si="26"/>
        <v>592839.62</v>
      </c>
      <c r="Q152" s="9"/>
      <c r="R152" s="31">
        <f t="shared" si="24"/>
        <v>24.225948871275488</v>
      </c>
    </row>
    <row r="153" spans="1:18" ht="25.5" outlineLevel="5" x14ac:dyDescent="0.25">
      <c r="A153" s="5" t="s">
        <v>32</v>
      </c>
      <c r="B153" s="6" t="s">
        <v>77</v>
      </c>
      <c r="C153" s="7" t="s">
        <v>9</v>
      </c>
      <c r="D153" s="7" t="s">
        <v>78</v>
      </c>
      <c r="E153" s="6" t="s">
        <v>112</v>
      </c>
      <c r="F153" s="6" t="s">
        <v>33</v>
      </c>
      <c r="G153" s="8">
        <v>589697.48</v>
      </c>
      <c r="H153" s="8"/>
      <c r="I153" s="8">
        <v>0</v>
      </c>
      <c r="J153" s="8">
        <v>589697.48</v>
      </c>
      <c r="K153" s="8"/>
      <c r="L153" s="8"/>
      <c r="M153" s="8">
        <v>142859.81</v>
      </c>
      <c r="N153" s="8"/>
      <c r="O153" s="8"/>
      <c r="P153" s="8">
        <v>592839.62</v>
      </c>
      <c r="Q153" s="9"/>
      <c r="R153" s="31">
        <f t="shared" si="24"/>
        <v>24.225948871275488</v>
      </c>
    </row>
    <row r="154" spans="1:18" ht="38.25" outlineLevel="2" x14ac:dyDescent="0.25">
      <c r="A154" s="5" t="s">
        <v>81</v>
      </c>
      <c r="B154" s="6" t="s">
        <v>77</v>
      </c>
      <c r="C154" s="7" t="s">
        <v>9</v>
      </c>
      <c r="D154" s="7" t="s">
        <v>78</v>
      </c>
      <c r="E154" s="6" t="s">
        <v>113</v>
      </c>
      <c r="F154" s="6" t="s">
        <v>10</v>
      </c>
      <c r="G154" s="8">
        <f>G155</f>
        <v>70000</v>
      </c>
      <c r="H154" s="8"/>
      <c r="I154" s="8"/>
      <c r="J154" s="8">
        <f>J155</f>
        <v>70000</v>
      </c>
      <c r="K154" s="8"/>
      <c r="L154" s="8"/>
      <c r="M154" s="8">
        <f t="shared" ref="M154:P156" si="27">M155</f>
        <v>15767.5</v>
      </c>
      <c r="N154" s="8"/>
      <c r="O154" s="8"/>
      <c r="P154" s="8">
        <f t="shared" si="27"/>
        <v>70000</v>
      </c>
      <c r="Q154" s="9"/>
      <c r="R154" s="31">
        <f t="shared" si="24"/>
        <v>22.525000000000002</v>
      </c>
    </row>
    <row r="155" spans="1:18" ht="38.25" outlineLevel="3" x14ac:dyDescent="0.25">
      <c r="A155" s="5" t="s">
        <v>28</v>
      </c>
      <c r="B155" s="6" t="s">
        <v>77</v>
      </c>
      <c r="C155" s="7" t="s">
        <v>9</v>
      </c>
      <c r="D155" s="7" t="s">
        <v>78</v>
      </c>
      <c r="E155" s="6" t="s">
        <v>113</v>
      </c>
      <c r="F155" s="6" t="s">
        <v>29</v>
      </c>
      <c r="G155" s="8">
        <f>G156</f>
        <v>70000</v>
      </c>
      <c r="H155" s="8"/>
      <c r="I155" s="8"/>
      <c r="J155" s="8">
        <f>J156</f>
        <v>70000</v>
      </c>
      <c r="K155" s="8"/>
      <c r="L155" s="8"/>
      <c r="M155" s="8">
        <f t="shared" si="27"/>
        <v>15767.5</v>
      </c>
      <c r="N155" s="8"/>
      <c r="O155" s="8"/>
      <c r="P155" s="8">
        <f t="shared" si="27"/>
        <v>70000</v>
      </c>
      <c r="Q155" s="9"/>
      <c r="R155" s="31">
        <f t="shared" si="24"/>
        <v>22.525000000000002</v>
      </c>
    </row>
    <row r="156" spans="1:18" ht="51" outlineLevel="4" x14ac:dyDescent="0.25">
      <c r="A156" s="5" t="s">
        <v>30</v>
      </c>
      <c r="B156" s="6" t="s">
        <v>77</v>
      </c>
      <c r="C156" s="7" t="s">
        <v>9</v>
      </c>
      <c r="D156" s="7" t="s">
        <v>78</v>
      </c>
      <c r="E156" s="6" t="s">
        <v>113</v>
      </c>
      <c r="F156" s="6" t="s">
        <v>31</v>
      </c>
      <c r="G156" s="8">
        <f>G157</f>
        <v>70000</v>
      </c>
      <c r="H156" s="8"/>
      <c r="I156" s="8"/>
      <c r="J156" s="8">
        <f>J157</f>
        <v>70000</v>
      </c>
      <c r="K156" s="8"/>
      <c r="L156" s="8"/>
      <c r="M156" s="8">
        <f t="shared" si="27"/>
        <v>15767.5</v>
      </c>
      <c r="N156" s="8"/>
      <c r="O156" s="8"/>
      <c r="P156" s="8">
        <f t="shared" si="27"/>
        <v>70000</v>
      </c>
      <c r="Q156" s="9"/>
      <c r="R156" s="31">
        <f t="shared" si="24"/>
        <v>22.525000000000002</v>
      </c>
    </row>
    <row r="157" spans="1:18" ht="25.5" outlineLevel="5" x14ac:dyDescent="0.25">
      <c r="A157" s="5" t="s">
        <v>32</v>
      </c>
      <c r="B157" s="6" t="s">
        <v>77</v>
      </c>
      <c r="C157" s="7" t="s">
        <v>9</v>
      </c>
      <c r="D157" s="7" t="s">
        <v>78</v>
      </c>
      <c r="E157" s="6" t="s">
        <v>113</v>
      </c>
      <c r="F157" s="6" t="s">
        <v>33</v>
      </c>
      <c r="G157" s="8">
        <v>70000</v>
      </c>
      <c r="H157" s="8"/>
      <c r="I157" s="8"/>
      <c r="J157" s="8">
        <v>70000</v>
      </c>
      <c r="K157" s="8"/>
      <c r="L157" s="8"/>
      <c r="M157" s="8">
        <v>15767.5</v>
      </c>
      <c r="N157" s="8"/>
      <c r="O157" s="8"/>
      <c r="P157" s="8">
        <v>70000</v>
      </c>
      <c r="Q157" s="9"/>
      <c r="R157" s="31">
        <f t="shared" si="24"/>
        <v>22.525000000000002</v>
      </c>
    </row>
    <row r="158" spans="1:18" ht="38.25" outlineLevel="2" x14ac:dyDescent="0.25">
      <c r="A158" s="5" t="s">
        <v>114</v>
      </c>
      <c r="B158" s="6" t="s">
        <v>77</v>
      </c>
      <c r="C158" s="7" t="s">
        <v>9</v>
      </c>
      <c r="D158" s="7" t="s">
        <v>78</v>
      </c>
      <c r="E158" s="6" t="s">
        <v>115</v>
      </c>
      <c r="F158" s="6" t="s">
        <v>10</v>
      </c>
      <c r="G158" s="8">
        <f>G159+G162</f>
        <v>1012500</v>
      </c>
      <c r="H158" s="8"/>
      <c r="I158" s="8"/>
      <c r="J158" s="8">
        <f>J159+J162</f>
        <v>1026900</v>
      </c>
      <c r="K158" s="8"/>
      <c r="L158" s="8"/>
      <c r="M158" s="8">
        <f>M159+M162</f>
        <v>99000</v>
      </c>
      <c r="N158" s="8"/>
      <c r="O158" s="8"/>
      <c r="P158" s="8">
        <f>P159+P162</f>
        <v>1012500</v>
      </c>
      <c r="Q158" s="9"/>
      <c r="R158" s="31">
        <f t="shared" si="24"/>
        <v>9.6406660823838735</v>
      </c>
    </row>
    <row r="159" spans="1:18" ht="38.25" outlineLevel="3" x14ac:dyDescent="0.25">
      <c r="A159" s="5" t="s">
        <v>28</v>
      </c>
      <c r="B159" s="6" t="s">
        <v>77</v>
      </c>
      <c r="C159" s="7" t="s">
        <v>9</v>
      </c>
      <c r="D159" s="7" t="s">
        <v>78</v>
      </c>
      <c r="E159" s="6" t="s">
        <v>115</v>
      </c>
      <c r="F159" s="6" t="s">
        <v>29</v>
      </c>
      <c r="G159" s="8">
        <f t="shared" ref="G159:P160" si="28">G160</f>
        <v>1012500</v>
      </c>
      <c r="H159" s="8"/>
      <c r="I159" s="8"/>
      <c r="J159" s="8">
        <f t="shared" si="28"/>
        <v>1026900</v>
      </c>
      <c r="K159" s="8"/>
      <c r="L159" s="8"/>
      <c r="M159" s="8">
        <f t="shared" si="28"/>
        <v>99000</v>
      </c>
      <c r="N159" s="8"/>
      <c r="O159" s="8"/>
      <c r="P159" s="8">
        <f t="shared" si="28"/>
        <v>1012500</v>
      </c>
      <c r="Q159" s="9"/>
      <c r="R159" s="31">
        <f t="shared" si="24"/>
        <v>9.6406660823838735</v>
      </c>
    </row>
    <row r="160" spans="1:18" ht="51" outlineLevel="4" x14ac:dyDescent="0.25">
      <c r="A160" s="5" t="s">
        <v>30</v>
      </c>
      <c r="B160" s="6" t="s">
        <v>77</v>
      </c>
      <c r="C160" s="7" t="s">
        <v>9</v>
      </c>
      <c r="D160" s="7" t="s">
        <v>78</v>
      </c>
      <c r="E160" s="6" t="s">
        <v>115</v>
      </c>
      <c r="F160" s="6" t="s">
        <v>31</v>
      </c>
      <c r="G160" s="8">
        <f t="shared" si="28"/>
        <v>1012500</v>
      </c>
      <c r="H160" s="8"/>
      <c r="I160" s="8"/>
      <c r="J160" s="8">
        <f t="shared" si="28"/>
        <v>1026900</v>
      </c>
      <c r="K160" s="8"/>
      <c r="L160" s="8"/>
      <c r="M160" s="8">
        <f t="shared" si="28"/>
        <v>99000</v>
      </c>
      <c r="N160" s="8"/>
      <c r="O160" s="8"/>
      <c r="P160" s="8">
        <f t="shared" si="28"/>
        <v>1012500</v>
      </c>
      <c r="Q160" s="9"/>
      <c r="R160" s="31">
        <f t="shared" si="24"/>
        <v>9.6406660823838735</v>
      </c>
    </row>
    <row r="161" spans="1:18" ht="25.5" outlineLevel="5" x14ac:dyDescent="0.25">
      <c r="A161" s="5" t="s">
        <v>32</v>
      </c>
      <c r="B161" s="6" t="s">
        <v>77</v>
      </c>
      <c r="C161" s="7" t="s">
        <v>9</v>
      </c>
      <c r="D161" s="7" t="s">
        <v>78</v>
      </c>
      <c r="E161" s="6" t="s">
        <v>115</v>
      </c>
      <c r="F161" s="6" t="s">
        <v>33</v>
      </c>
      <c r="G161" s="8">
        <v>1012500</v>
      </c>
      <c r="H161" s="8"/>
      <c r="I161" s="8">
        <v>14400</v>
      </c>
      <c r="J161" s="8">
        <f>1012500+I161</f>
        <v>1026900</v>
      </c>
      <c r="K161" s="8"/>
      <c r="L161" s="8"/>
      <c r="M161" s="8">
        <v>99000</v>
      </c>
      <c r="N161" s="8"/>
      <c r="O161" s="8"/>
      <c r="P161" s="8">
        <v>1012500</v>
      </c>
      <c r="Q161" s="9"/>
      <c r="R161" s="31">
        <f t="shared" si="24"/>
        <v>9.6406660823838735</v>
      </c>
    </row>
    <row r="162" spans="1:18" ht="15.75" hidden="1" outlineLevel="3" x14ac:dyDescent="0.25">
      <c r="A162" s="5" t="s">
        <v>40</v>
      </c>
      <c r="B162" s="6" t="s">
        <v>77</v>
      </c>
      <c r="C162" s="7" t="s">
        <v>9</v>
      </c>
      <c r="D162" s="7" t="s">
        <v>78</v>
      </c>
      <c r="E162" s="6" t="s">
        <v>115</v>
      </c>
      <c r="F162" s="6" t="s">
        <v>41</v>
      </c>
      <c r="G162" s="8">
        <f t="shared" ref="G162:P163" si="29">G163</f>
        <v>0</v>
      </c>
      <c r="H162" s="8"/>
      <c r="I162" s="8"/>
      <c r="J162" s="8">
        <f t="shared" si="29"/>
        <v>0</v>
      </c>
      <c r="K162" s="8"/>
      <c r="L162" s="8"/>
      <c r="M162" s="8">
        <f t="shared" si="29"/>
        <v>0</v>
      </c>
      <c r="N162" s="8"/>
      <c r="O162" s="8"/>
      <c r="P162" s="8">
        <f t="shared" si="29"/>
        <v>0</v>
      </c>
      <c r="Q162" s="9"/>
      <c r="R162" s="31" t="e">
        <f t="shared" si="24"/>
        <v>#DIV/0!</v>
      </c>
    </row>
    <row r="163" spans="1:18" ht="15.75" hidden="1" outlineLevel="4" x14ac:dyDescent="0.25">
      <c r="A163" s="5" t="s">
        <v>95</v>
      </c>
      <c r="B163" s="6" t="s">
        <v>77</v>
      </c>
      <c r="C163" s="7" t="s">
        <v>9</v>
      </c>
      <c r="D163" s="7" t="s">
        <v>78</v>
      </c>
      <c r="E163" s="6" t="s">
        <v>115</v>
      </c>
      <c r="F163" s="6" t="s">
        <v>96</v>
      </c>
      <c r="G163" s="8">
        <f t="shared" si="29"/>
        <v>0</v>
      </c>
      <c r="H163" s="8"/>
      <c r="I163" s="8"/>
      <c r="J163" s="8">
        <f t="shared" si="29"/>
        <v>0</v>
      </c>
      <c r="K163" s="8"/>
      <c r="L163" s="8"/>
      <c r="M163" s="8">
        <f t="shared" si="29"/>
        <v>0</v>
      </c>
      <c r="N163" s="8"/>
      <c r="O163" s="8"/>
      <c r="P163" s="8">
        <f t="shared" si="29"/>
        <v>0</v>
      </c>
      <c r="Q163" s="9"/>
      <c r="R163" s="31" t="e">
        <f t="shared" si="24"/>
        <v>#DIV/0!</v>
      </c>
    </row>
    <row r="164" spans="1:18" ht="51" hidden="1" outlineLevel="5" x14ac:dyDescent="0.25">
      <c r="A164" s="5" t="s">
        <v>97</v>
      </c>
      <c r="B164" s="6" t="s">
        <v>77</v>
      </c>
      <c r="C164" s="7" t="s">
        <v>9</v>
      </c>
      <c r="D164" s="7" t="s">
        <v>78</v>
      </c>
      <c r="E164" s="6" t="s">
        <v>115</v>
      </c>
      <c r="F164" s="6" t="s">
        <v>98</v>
      </c>
      <c r="G164" s="8">
        <v>0</v>
      </c>
      <c r="H164" s="8"/>
      <c r="I164" s="8"/>
      <c r="J164" s="8">
        <v>0</v>
      </c>
      <c r="K164" s="8"/>
      <c r="L164" s="8"/>
      <c r="M164" s="8">
        <v>0</v>
      </c>
      <c r="N164" s="8"/>
      <c r="O164" s="8"/>
      <c r="P164" s="8">
        <v>0</v>
      </c>
      <c r="Q164" s="9"/>
      <c r="R164" s="31" t="e">
        <f t="shared" si="24"/>
        <v>#DIV/0!</v>
      </c>
    </row>
    <row r="165" spans="1:18" ht="25.5" outlineLevel="2" collapsed="1" x14ac:dyDescent="0.25">
      <c r="A165" s="5" t="s">
        <v>46</v>
      </c>
      <c r="B165" s="6" t="s">
        <v>77</v>
      </c>
      <c r="C165" s="7" t="s">
        <v>9</v>
      </c>
      <c r="D165" s="7" t="s">
        <v>78</v>
      </c>
      <c r="E165" s="6" t="s">
        <v>116</v>
      </c>
      <c r="F165" s="6" t="s">
        <v>10</v>
      </c>
      <c r="G165" s="8">
        <f t="shared" ref="G165:P167" si="30">G166</f>
        <v>803237</v>
      </c>
      <c r="H165" s="8"/>
      <c r="I165" s="8"/>
      <c r="J165" s="8">
        <f t="shared" si="30"/>
        <v>803237</v>
      </c>
      <c r="K165" s="8"/>
      <c r="L165" s="8"/>
      <c r="M165" s="23">
        <f t="shared" si="30"/>
        <v>0</v>
      </c>
      <c r="N165" s="23"/>
      <c r="O165" s="23"/>
      <c r="P165" s="23">
        <f t="shared" si="30"/>
        <v>803237</v>
      </c>
      <c r="Q165" s="37"/>
      <c r="R165" s="38">
        <f t="shared" si="24"/>
        <v>0</v>
      </c>
    </row>
    <row r="166" spans="1:18" ht="15.75" outlineLevel="3" x14ac:dyDescent="0.25">
      <c r="A166" s="5" t="s">
        <v>40</v>
      </c>
      <c r="B166" s="6" t="s">
        <v>77</v>
      </c>
      <c r="C166" s="7" t="s">
        <v>9</v>
      </c>
      <c r="D166" s="7" t="s">
        <v>78</v>
      </c>
      <c r="E166" s="6" t="s">
        <v>116</v>
      </c>
      <c r="F166" s="6" t="s">
        <v>41</v>
      </c>
      <c r="G166" s="8">
        <f t="shared" si="30"/>
        <v>803237</v>
      </c>
      <c r="H166" s="8"/>
      <c r="I166" s="8"/>
      <c r="J166" s="8">
        <f t="shared" si="30"/>
        <v>803237</v>
      </c>
      <c r="K166" s="8"/>
      <c r="L166" s="8"/>
      <c r="M166" s="23">
        <f t="shared" si="30"/>
        <v>0</v>
      </c>
      <c r="N166" s="23"/>
      <c r="O166" s="23"/>
      <c r="P166" s="23">
        <f t="shared" si="30"/>
        <v>803237</v>
      </c>
      <c r="Q166" s="37"/>
      <c r="R166" s="38">
        <f t="shared" si="24"/>
        <v>0</v>
      </c>
    </row>
    <row r="167" spans="1:18" ht="25.5" outlineLevel="4" x14ac:dyDescent="0.25">
      <c r="A167" s="5" t="s">
        <v>42</v>
      </c>
      <c r="B167" s="6" t="s">
        <v>77</v>
      </c>
      <c r="C167" s="7" t="s">
        <v>9</v>
      </c>
      <c r="D167" s="7" t="s">
        <v>78</v>
      </c>
      <c r="E167" s="6" t="s">
        <v>116</v>
      </c>
      <c r="F167" s="6" t="s">
        <v>43</v>
      </c>
      <c r="G167" s="8">
        <f t="shared" si="30"/>
        <v>803237</v>
      </c>
      <c r="H167" s="8"/>
      <c r="I167" s="8"/>
      <c r="J167" s="8">
        <f t="shared" si="30"/>
        <v>803237</v>
      </c>
      <c r="K167" s="8"/>
      <c r="L167" s="8"/>
      <c r="M167" s="23">
        <f t="shared" si="30"/>
        <v>0</v>
      </c>
      <c r="N167" s="23"/>
      <c r="O167" s="23"/>
      <c r="P167" s="23">
        <f t="shared" si="30"/>
        <v>803237</v>
      </c>
      <c r="Q167" s="37"/>
      <c r="R167" s="38">
        <f t="shared" si="24"/>
        <v>0</v>
      </c>
    </row>
    <row r="168" spans="1:18" ht="25.5" outlineLevel="5" x14ac:dyDescent="0.25">
      <c r="A168" s="5" t="s">
        <v>48</v>
      </c>
      <c r="B168" s="6" t="s">
        <v>77</v>
      </c>
      <c r="C168" s="7" t="s">
        <v>9</v>
      </c>
      <c r="D168" s="7" t="s">
        <v>78</v>
      </c>
      <c r="E168" s="6" t="s">
        <v>116</v>
      </c>
      <c r="F168" s="6" t="s">
        <v>49</v>
      </c>
      <c r="G168" s="8">
        <v>803237</v>
      </c>
      <c r="H168" s="8"/>
      <c r="I168" s="8"/>
      <c r="J168" s="8">
        <v>803237</v>
      </c>
      <c r="K168" s="8"/>
      <c r="L168" s="8"/>
      <c r="M168" s="23">
        <v>0</v>
      </c>
      <c r="N168" s="23"/>
      <c r="O168" s="23"/>
      <c r="P168" s="23">
        <v>803237</v>
      </c>
      <c r="Q168" s="37"/>
      <c r="R168" s="38">
        <f t="shared" si="24"/>
        <v>0</v>
      </c>
    </row>
    <row r="169" spans="1:18" ht="38.25" hidden="1" outlineLevel="2" x14ac:dyDescent="0.25">
      <c r="A169" s="5" t="s">
        <v>117</v>
      </c>
      <c r="B169" s="6" t="s">
        <v>77</v>
      </c>
      <c r="C169" s="7" t="s">
        <v>9</v>
      </c>
      <c r="D169" s="7" t="s">
        <v>78</v>
      </c>
      <c r="E169" s="6" t="s">
        <v>118</v>
      </c>
      <c r="F169" s="6" t="s">
        <v>10</v>
      </c>
      <c r="G169" s="8">
        <f t="shared" ref="G169:P171" si="31">G170</f>
        <v>0</v>
      </c>
      <c r="H169" s="8"/>
      <c r="I169" s="8"/>
      <c r="J169" s="8">
        <f t="shared" si="31"/>
        <v>0</v>
      </c>
      <c r="K169" s="8"/>
      <c r="L169" s="8"/>
      <c r="M169" s="8">
        <f t="shared" si="31"/>
        <v>0</v>
      </c>
      <c r="N169" s="8"/>
      <c r="O169" s="8"/>
      <c r="P169" s="8">
        <f t="shared" si="31"/>
        <v>0</v>
      </c>
      <c r="Q169" s="9"/>
      <c r="R169" s="31" t="e">
        <f t="shared" si="24"/>
        <v>#DIV/0!</v>
      </c>
    </row>
    <row r="170" spans="1:18" ht="38.25" hidden="1" outlineLevel="3" x14ac:dyDescent="0.25">
      <c r="A170" s="5" t="s">
        <v>119</v>
      </c>
      <c r="B170" s="6" t="s">
        <v>77</v>
      </c>
      <c r="C170" s="7" t="s">
        <v>9</v>
      </c>
      <c r="D170" s="7" t="s">
        <v>78</v>
      </c>
      <c r="E170" s="6" t="s">
        <v>118</v>
      </c>
      <c r="F170" s="6" t="s">
        <v>120</v>
      </c>
      <c r="G170" s="8">
        <f t="shared" si="31"/>
        <v>0</v>
      </c>
      <c r="H170" s="8"/>
      <c r="I170" s="8"/>
      <c r="J170" s="8">
        <f t="shared" si="31"/>
        <v>0</v>
      </c>
      <c r="K170" s="8"/>
      <c r="L170" s="8"/>
      <c r="M170" s="8">
        <f t="shared" si="31"/>
        <v>0</v>
      </c>
      <c r="N170" s="8"/>
      <c r="O170" s="8"/>
      <c r="P170" s="8">
        <f t="shared" si="31"/>
        <v>0</v>
      </c>
      <c r="Q170" s="9"/>
      <c r="R170" s="31" t="e">
        <f t="shared" si="24"/>
        <v>#DIV/0!</v>
      </c>
    </row>
    <row r="171" spans="1:18" ht="15.75" hidden="1" outlineLevel="4" x14ac:dyDescent="0.25">
      <c r="A171" s="5" t="s">
        <v>121</v>
      </c>
      <c r="B171" s="6" t="s">
        <v>77</v>
      </c>
      <c r="C171" s="7" t="s">
        <v>9</v>
      </c>
      <c r="D171" s="7" t="s">
        <v>78</v>
      </c>
      <c r="E171" s="6" t="s">
        <v>118</v>
      </c>
      <c r="F171" s="6" t="s">
        <v>122</v>
      </c>
      <c r="G171" s="8">
        <f t="shared" si="31"/>
        <v>0</v>
      </c>
      <c r="H171" s="8"/>
      <c r="I171" s="8"/>
      <c r="J171" s="8">
        <f t="shared" si="31"/>
        <v>0</v>
      </c>
      <c r="K171" s="8"/>
      <c r="L171" s="8"/>
      <c r="M171" s="8">
        <f t="shared" si="31"/>
        <v>0</v>
      </c>
      <c r="N171" s="8"/>
      <c r="O171" s="8"/>
      <c r="P171" s="8">
        <f t="shared" si="31"/>
        <v>0</v>
      </c>
      <c r="Q171" s="9"/>
      <c r="R171" s="31" t="e">
        <f t="shared" si="24"/>
        <v>#DIV/0!</v>
      </c>
    </row>
    <row r="172" spans="1:18" ht="51" hidden="1" outlineLevel="5" x14ac:dyDescent="0.25">
      <c r="A172" s="5" t="s">
        <v>123</v>
      </c>
      <c r="B172" s="6" t="s">
        <v>77</v>
      </c>
      <c r="C172" s="7" t="s">
        <v>9</v>
      </c>
      <c r="D172" s="7" t="s">
        <v>78</v>
      </c>
      <c r="E172" s="6" t="s">
        <v>118</v>
      </c>
      <c r="F172" s="6" t="s">
        <v>124</v>
      </c>
      <c r="G172" s="8">
        <v>0</v>
      </c>
      <c r="H172" s="8"/>
      <c r="I172" s="8"/>
      <c r="J172" s="8">
        <v>0</v>
      </c>
      <c r="K172" s="8"/>
      <c r="L172" s="8"/>
      <c r="M172" s="8">
        <v>0</v>
      </c>
      <c r="N172" s="8"/>
      <c r="O172" s="8"/>
      <c r="P172" s="8">
        <v>0</v>
      </c>
      <c r="Q172" s="9"/>
      <c r="R172" s="31" t="e">
        <f t="shared" si="24"/>
        <v>#DIV/0!</v>
      </c>
    </row>
    <row r="173" spans="1:18" ht="38.25" outlineLevel="2" collapsed="1" x14ac:dyDescent="0.25">
      <c r="A173" s="5" t="s">
        <v>81</v>
      </c>
      <c r="B173" s="6" t="s">
        <v>77</v>
      </c>
      <c r="C173" s="7" t="s">
        <v>9</v>
      </c>
      <c r="D173" s="7" t="s">
        <v>78</v>
      </c>
      <c r="E173" s="6" t="s">
        <v>125</v>
      </c>
      <c r="F173" s="6" t="s">
        <v>10</v>
      </c>
      <c r="G173" s="8">
        <f t="shared" ref="G173:P175" si="32">G174</f>
        <v>837480.73</v>
      </c>
      <c r="H173" s="8"/>
      <c r="I173" s="8"/>
      <c r="J173" s="8">
        <f t="shared" si="32"/>
        <v>837480.73</v>
      </c>
      <c r="K173" s="8"/>
      <c r="L173" s="8"/>
      <c r="M173" s="8">
        <f t="shared" si="32"/>
        <v>99811.04</v>
      </c>
      <c r="N173" s="8"/>
      <c r="O173" s="8"/>
      <c r="P173" s="8">
        <f t="shared" si="32"/>
        <v>837480.73</v>
      </c>
      <c r="Q173" s="9"/>
      <c r="R173" s="31">
        <f t="shared" si="24"/>
        <v>11.918010340369264</v>
      </c>
    </row>
    <row r="174" spans="1:18" ht="38.25" outlineLevel="3" x14ac:dyDescent="0.25">
      <c r="A174" s="5" t="s">
        <v>28</v>
      </c>
      <c r="B174" s="6" t="s">
        <v>77</v>
      </c>
      <c r="C174" s="7" t="s">
        <v>9</v>
      </c>
      <c r="D174" s="7" t="s">
        <v>78</v>
      </c>
      <c r="E174" s="6" t="s">
        <v>125</v>
      </c>
      <c r="F174" s="6" t="s">
        <v>29</v>
      </c>
      <c r="G174" s="8">
        <f t="shared" si="32"/>
        <v>837480.73</v>
      </c>
      <c r="H174" s="8"/>
      <c r="I174" s="8"/>
      <c r="J174" s="8">
        <f t="shared" si="32"/>
        <v>837480.73</v>
      </c>
      <c r="K174" s="8"/>
      <c r="L174" s="8"/>
      <c r="M174" s="8">
        <f t="shared" si="32"/>
        <v>99811.04</v>
      </c>
      <c r="N174" s="8"/>
      <c r="O174" s="8"/>
      <c r="P174" s="8">
        <f t="shared" si="32"/>
        <v>837480.73</v>
      </c>
      <c r="Q174" s="9"/>
      <c r="R174" s="31">
        <f t="shared" si="24"/>
        <v>11.918010340369264</v>
      </c>
    </row>
    <row r="175" spans="1:18" ht="51" outlineLevel="4" x14ac:dyDescent="0.25">
      <c r="A175" s="5" t="s">
        <v>30</v>
      </c>
      <c r="B175" s="6" t="s">
        <v>77</v>
      </c>
      <c r="C175" s="7" t="s">
        <v>9</v>
      </c>
      <c r="D175" s="7" t="s">
        <v>78</v>
      </c>
      <c r="E175" s="6" t="s">
        <v>125</v>
      </c>
      <c r="F175" s="6" t="s">
        <v>31</v>
      </c>
      <c r="G175" s="8">
        <f t="shared" si="32"/>
        <v>837480.73</v>
      </c>
      <c r="H175" s="8"/>
      <c r="I175" s="8"/>
      <c r="J175" s="8">
        <f t="shared" si="32"/>
        <v>837480.73</v>
      </c>
      <c r="K175" s="8"/>
      <c r="L175" s="8"/>
      <c r="M175" s="8">
        <f t="shared" si="32"/>
        <v>99811.04</v>
      </c>
      <c r="N175" s="8"/>
      <c r="O175" s="8"/>
      <c r="P175" s="8">
        <f t="shared" si="32"/>
        <v>837480.73</v>
      </c>
      <c r="Q175" s="9"/>
      <c r="R175" s="31">
        <f t="shared" si="24"/>
        <v>11.918010340369264</v>
      </c>
    </row>
    <row r="176" spans="1:18" ht="25.5" outlineLevel="5" x14ac:dyDescent="0.25">
      <c r="A176" s="5" t="s">
        <v>32</v>
      </c>
      <c r="B176" s="6" t="s">
        <v>77</v>
      </c>
      <c r="C176" s="7" t="s">
        <v>9</v>
      </c>
      <c r="D176" s="7" t="s">
        <v>78</v>
      </c>
      <c r="E176" s="6" t="s">
        <v>125</v>
      </c>
      <c r="F176" s="6" t="s">
        <v>33</v>
      </c>
      <c r="G176" s="8">
        <v>837480.73</v>
      </c>
      <c r="H176" s="8"/>
      <c r="I176" s="8"/>
      <c r="J176" s="8">
        <v>837480.73</v>
      </c>
      <c r="K176" s="8"/>
      <c r="L176" s="8"/>
      <c r="M176" s="8">
        <v>99811.04</v>
      </c>
      <c r="N176" s="8"/>
      <c r="O176" s="8"/>
      <c r="P176" s="8">
        <v>837480.73</v>
      </c>
      <c r="Q176" s="9"/>
      <c r="R176" s="31">
        <f t="shared" si="24"/>
        <v>11.918010340369264</v>
      </c>
    </row>
    <row r="177" spans="1:18" ht="15.75" hidden="1" outlineLevel="5" x14ac:dyDescent="0.25">
      <c r="A177" s="10" t="s">
        <v>126</v>
      </c>
      <c r="B177" s="6"/>
      <c r="C177" s="11" t="s">
        <v>9</v>
      </c>
      <c r="D177" s="11" t="s">
        <v>78</v>
      </c>
      <c r="E177" s="12" t="s">
        <v>127</v>
      </c>
      <c r="F177" s="12" t="s">
        <v>10</v>
      </c>
      <c r="G177" s="13">
        <f t="shared" ref="G177:P178" si="33">G178</f>
        <v>0</v>
      </c>
      <c r="H177" s="13"/>
      <c r="I177" s="13"/>
      <c r="J177" s="23">
        <f t="shared" si="33"/>
        <v>0</v>
      </c>
      <c r="K177" s="13"/>
      <c r="L177" s="13"/>
      <c r="M177" s="13">
        <f t="shared" si="33"/>
        <v>0</v>
      </c>
      <c r="N177" s="13"/>
      <c r="O177" s="13"/>
      <c r="P177" s="13">
        <f t="shared" si="33"/>
        <v>28700000</v>
      </c>
      <c r="Q177" s="9"/>
      <c r="R177" s="31" t="e">
        <f t="shared" si="24"/>
        <v>#DIV/0!</v>
      </c>
    </row>
    <row r="178" spans="1:18" ht="15.75" hidden="1" outlineLevel="5" x14ac:dyDescent="0.25">
      <c r="A178" s="10" t="s">
        <v>128</v>
      </c>
      <c r="B178" s="6"/>
      <c r="C178" s="11" t="s">
        <v>9</v>
      </c>
      <c r="D178" s="11" t="s">
        <v>78</v>
      </c>
      <c r="E178" s="12" t="s">
        <v>127</v>
      </c>
      <c r="F178" s="12">
        <v>800</v>
      </c>
      <c r="G178" s="13">
        <f t="shared" si="33"/>
        <v>0</v>
      </c>
      <c r="H178" s="13"/>
      <c r="I178" s="13"/>
      <c r="J178" s="23">
        <f t="shared" si="33"/>
        <v>0</v>
      </c>
      <c r="K178" s="13"/>
      <c r="L178" s="13"/>
      <c r="M178" s="13">
        <f t="shared" si="33"/>
        <v>0</v>
      </c>
      <c r="N178" s="13"/>
      <c r="O178" s="13"/>
      <c r="P178" s="13">
        <f t="shared" si="33"/>
        <v>28700000</v>
      </c>
      <c r="Q178" s="9"/>
      <c r="R178" s="31" t="e">
        <f t="shared" si="24"/>
        <v>#DIV/0!</v>
      </c>
    </row>
    <row r="179" spans="1:18" ht="15.75" hidden="1" outlineLevel="5" x14ac:dyDescent="0.25">
      <c r="A179" s="10" t="s">
        <v>129</v>
      </c>
      <c r="B179" s="6"/>
      <c r="C179" s="11" t="s">
        <v>9</v>
      </c>
      <c r="D179" s="11" t="s">
        <v>78</v>
      </c>
      <c r="E179" s="12" t="s">
        <v>127</v>
      </c>
      <c r="F179" s="12">
        <v>870</v>
      </c>
      <c r="G179" s="13">
        <v>0</v>
      </c>
      <c r="H179" s="13"/>
      <c r="I179" s="13"/>
      <c r="J179" s="23">
        <v>0</v>
      </c>
      <c r="K179" s="13"/>
      <c r="L179" s="13"/>
      <c r="M179" s="13">
        <v>0</v>
      </c>
      <c r="N179" s="13"/>
      <c r="O179" s="13"/>
      <c r="P179" s="13">
        <v>28700000</v>
      </c>
      <c r="Q179" s="9"/>
      <c r="R179" s="31" t="e">
        <f t="shared" si="24"/>
        <v>#DIV/0!</v>
      </c>
    </row>
    <row r="180" spans="1:18" ht="51" hidden="1" outlineLevel="2" x14ac:dyDescent="0.25">
      <c r="A180" s="5" t="s">
        <v>93</v>
      </c>
      <c r="B180" s="6" t="s">
        <v>77</v>
      </c>
      <c r="C180" s="7" t="s">
        <v>9</v>
      </c>
      <c r="D180" s="7" t="s">
        <v>78</v>
      </c>
      <c r="E180" s="6" t="s">
        <v>130</v>
      </c>
      <c r="F180" s="6" t="s">
        <v>10</v>
      </c>
      <c r="G180" s="8">
        <f t="shared" ref="G180:P182" si="34">G181</f>
        <v>0</v>
      </c>
      <c r="H180" s="8"/>
      <c r="I180" s="8"/>
      <c r="J180" s="8">
        <f t="shared" si="34"/>
        <v>0</v>
      </c>
      <c r="K180" s="8"/>
      <c r="L180" s="8"/>
      <c r="M180" s="8">
        <f t="shared" si="34"/>
        <v>0</v>
      </c>
      <c r="N180" s="8"/>
      <c r="O180" s="8"/>
      <c r="P180" s="8">
        <f t="shared" si="34"/>
        <v>0</v>
      </c>
      <c r="Q180" s="9"/>
      <c r="R180" s="31" t="e">
        <f t="shared" si="24"/>
        <v>#DIV/0!</v>
      </c>
    </row>
    <row r="181" spans="1:18" ht="15.75" hidden="1" outlineLevel="3" x14ac:dyDescent="0.25">
      <c r="A181" s="5" t="s">
        <v>40</v>
      </c>
      <c r="B181" s="6" t="s">
        <v>77</v>
      </c>
      <c r="C181" s="7" t="s">
        <v>9</v>
      </c>
      <c r="D181" s="7" t="s">
        <v>78</v>
      </c>
      <c r="E181" s="6" t="s">
        <v>130</v>
      </c>
      <c r="F181" s="6" t="s">
        <v>41</v>
      </c>
      <c r="G181" s="8">
        <f t="shared" si="34"/>
        <v>0</v>
      </c>
      <c r="H181" s="8"/>
      <c r="I181" s="8"/>
      <c r="J181" s="8">
        <f t="shared" si="34"/>
        <v>0</v>
      </c>
      <c r="K181" s="8"/>
      <c r="L181" s="8"/>
      <c r="M181" s="8">
        <f t="shared" si="34"/>
        <v>0</v>
      </c>
      <c r="N181" s="8"/>
      <c r="O181" s="8"/>
      <c r="P181" s="8">
        <f t="shared" si="34"/>
        <v>0</v>
      </c>
      <c r="Q181" s="9"/>
      <c r="R181" s="31" t="e">
        <f t="shared" si="24"/>
        <v>#DIV/0!</v>
      </c>
    </row>
    <row r="182" spans="1:18" ht="15.75" hidden="1" outlineLevel="4" x14ac:dyDescent="0.25">
      <c r="A182" s="5" t="s">
        <v>95</v>
      </c>
      <c r="B182" s="6" t="s">
        <v>77</v>
      </c>
      <c r="C182" s="7" t="s">
        <v>9</v>
      </c>
      <c r="D182" s="7" t="s">
        <v>78</v>
      </c>
      <c r="E182" s="6" t="s">
        <v>130</v>
      </c>
      <c r="F182" s="6" t="s">
        <v>96</v>
      </c>
      <c r="G182" s="8">
        <f t="shared" si="34"/>
        <v>0</v>
      </c>
      <c r="H182" s="8"/>
      <c r="I182" s="8"/>
      <c r="J182" s="8">
        <f t="shared" si="34"/>
        <v>0</v>
      </c>
      <c r="K182" s="8"/>
      <c r="L182" s="8"/>
      <c r="M182" s="8">
        <f t="shared" si="34"/>
        <v>0</v>
      </c>
      <c r="N182" s="8"/>
      <c r="O182" s="8"/>
      <c r="P182" s="8">
        <f t="shared" si="34"/>
        <v>0</v>
      </c>
      <c r="Q182" s="9"/>
      <c r="R182" s="31" t="e">
        <f t="shared" si="24"/>
        <v>#DIV/0!</v>
      </c>
    </row>
    <row r="183" spans="1:18" ht="51" hidden="1" outlineLevel="5" x14ac:dyDescent="0.25">
      <c r="A183" s="5" t="s">
        <v>97</v>
      </c>
      <c r="B183" s="6" t="s">
        <v>77</v>
      </c>
      <c r="C183" s="7" t="s">
        <v>9</v>
      </c>
      <c r="D183" s="7" t="s">
        <v>78</v>
      </c>
      <c r="E183" s="6" t="s">
        <v>130</v>
      </c>
      <c r="F183" s="6" t="s">
        <v>98</v>
      </c>
      <c r="G183" s="8">
        <v>0</v>
      </c>
      <c r="H183" s="8"/>
      <c r="I183" s="8"/>
      <c r="J183" s="8">
        <v>0</v>
      </c>
      <c r="K183" s="8"/>
      <c r="L183" s="8"/>
      <c r="M183" s="8">
        <v>0</v>
      </c>
      <c r="N183" s="8"/>
      <c r="O183" s="8"/>
      <c r="P183" s="8">
        <v>0</v>
      </c>
      <c r="Q183" s="9"/>
      <c r="R183" s="31" t="e">
        <f t="shared" si="24"/>
        <v>#DIV/0!</v>
      </c>
    </row>
    <row r="184" spans="1:18" ht="38.25" collapsed="1" x14ac:dyDescent="0.25">
      <c r="A184" s="5" t="s">
        <v>131</v>
      </c>
      <c r="B184" s="6" t="s">
        <v>132</v>
      </c>
      <c r="C184" s="7" t="s">
        <v>13</v>
      </c>
      <c r="D184" s="7"/>
      <c r="E184" s="6" t="s">
        <v>10</v>
      </c>
      <c r="F184" s="6" t="s">
        <v>10</v>
      </c>
      <c r="G184" s="8">
        <f>G185+G215+G220</f>
        <v>17003616.82</v>
      </c>
      <c r="H184" s="8"/>
      <c r="I184" s="8"/>
      <c r="J184" s="8">
        <f>J185+J215+J220</f>
        <v>17210447.619999997</v>
      </c>
      <c r="K184" s="8"/>
      <c r="L184" s="8"/>
      <c r="M184" s="8">
        <f>M185+M215+M220</f>
        <v>3165251.31</v>
      </c>
      <c r="N184" s="8"/>
      <c r="O184" s="8"/>
      <c r="P184" s="8">
        <f>P185+P215+P220</f>
        <v>18265239.010000002</v>
      </c>
      <c r="Q184" s="9"/>
      <c r="R184" s="31">
        <f t="shared" si="24"/>
        <v>18.391452563509795</v>
      </c>
    </row>
    <row r="185" spans="1:18" ht="51" outlineLevel="1" x14ac:dyDescent="0.25">
      <c r="A185" s="5" t="s">
        <v>133</v>
      </c>
      <c r="B185" s="6" t="s">
        <v>134</v>
      </c>
      <c r="C185" s="7" t="s">
        <v>13</v>
      </c>
      <c r="D185" s="7" t="s">
        <v>135</v>
      </c>
      <c r="E185" s="6" t="s">
        <v>10</v>
      </c>
      <c r="F185" s="6" t="s">
        <v>10</v>
      </c>
      <c r="G185" s="8">
        <f>G186+G194+G205+G209</f>
        <v>16278476.820000002</v>
      </c>
      <c r="H185" s="8"/>
      <c r="I185" s="8"/>
      <c r="J185" s="8">
        <f>J186+J194+J205+J209</f>
        <v>16485307.619999999</v>
      </c>
      <c r="K185" s="8"/>
      <c r="L185" s="8"/>
      <c r="M185" s="8">
        <f>M186+M194+M205+M209</f>
        <v>3165251.31</v>
      </c>
      <c r="N185" s="8"/>
      <c r="O185" s="8"/>
      <c r="P185" s="8">
        <f>P186+P194+P205+P209</f>
        <v>16969657.010000002</v>
      </c>
      <c r="Q185" s="9"/>
      <c r="R185" s="31">
        <f t="shared" si="24"/>
        <v>19.200438250602691</v>
      </c>
    </row>
    <row r="186" spans="1:18" ht="25.5" outlineLevel="2" x14ac:dyDescent="0.25">
      <c r="A186" s="5" t="s">
        <v>136</v>
      </c>
      <c r="B186" s="6" t="s">
        <v>134</v>
      </c>
      <c r="C186" s="7" t="s">
        <v>13</v>
      </c>
      <c r="D186" s="7" t="s">
        <v>135</v>
      </c>
      <c r="E186" s="6" t="s">
        <v>137</v>
      </c>
      <c r="F186" s="6" t="s">
        <v>10</v>
      </c>
      <c r="G186" s="8">
        <f>G187+G191</f>
        <v>4896628.96</v>
      </c>
      <c r="H186" s="8"/>
      <c r="I186" s="8"/>
      <c r="J186" s="8">
        <f>J187+J191</f>
        <v>4896628.96</v>
      </c>
      <c r="K186" s="8"/>
      <c r="L186" s="8"/>
      <c r="M186" s="8">
        <f>M187+M191</f>
        <v>852854.3</v>
      </c>
      <c r="N186" s="8"/>
      <c r="O186" s="8"/>
      <c r="P186" s="8">
        <f>P187+P191</f>
        <v>5245047.92</v>
      </c>
      <c r="Q186" s="9"/>
      <c r="R186" s="31">
        <f t="shared" si="24"/>
        <v>17.417172241696662</v>
      </c>
    </row>
    <row r="187" spans="1:18" ht="89.25" outlineLevel="3" x14ac:dyDescent="0.25">
      <c r="A187" s="5" t="s">
        <v>16</v>
      </c>
      <c r="B187" s="6" t="s">
        <v>134</v>
      </c>
      <c r="C187" s="7" t="s">
        <v>13</v>
      </c>
      <c r="D187" s="7" t="s">
        <v>135</v>
      </c>
      <c r="E187" s="6" t="s">
        <v>137</v>
      </c>
      <c r="F187" s="6" t="s">
        <v>17</v>
      </c>
      <c r="G187" s="8">
        <f>G188</f>
        <v>3935669.22</v>
      </c>
      <c r="H187" s="8"/>
      <c r="I187" s="8"/>
      <c r="J187" s="8">
        <f>J188</f>
        <v>3935669.22</v>
      </c>
      <c r="K187" s="8"/>
      <c r="L187" s="8"/>
      <c r="M187" s="8">
        <f>M188</f>
        <v>739194.3</v>
      </c>
      <c r="N187" s="8"/>
      <c r="O187" s="8"/>
      <c r="P187" s="8">
        <f>P188</f>
        <v>4230141.8600000003</v>
      </c>
      <c r="Q187" s="9"/>
      <c r="R187" s="31">
        <f t="shared" si="24"/>
        <v>18.781921413609044</v>
      </c>
    </row>
    <row r="188" spans="1:18" ht="25.5" outlineLevel="4" x14ac:dyDescent="0.25">
      <c r="A188" s="5" t="s">
        <v>85</v>
      </c>
      <c r="B188" s="6" t="s">
        <v>134</v>
      </c>
      <c r="C188" s="7" t="s">
        <v>13</v>
      </c>
      <c r="D188" s="7" t="s">
        <v>135</v>
      </c>
      <c r="E188" s="6" t="s">
        <v>137</v>
      </c>
      <c r="F188" s="6" t="s">
        <v>86</v>
      </c>
      <c r="G188" s="8">
        <f>G189+G190</f>
        <v>3935669.22</v>
      </c>
      <c r="H188" s="8"/>
      <c r="I188" s="8"/>
      <c r="J188" s="8">
        <f>J189+J190</f>
        <v>3935669.22</v>
      </c>
      <c r="K188" s="8"/>
      <c r="L188" s="8"/>
      <c r="M188" s="8">
        <f>M189+M190</f>
        <v>739194.3</v>
      </c>
      <c r="N188" s="8"/>
      <c r="O188" s="8"/>
      <c r="P188" s="8">
        <f>P189+P190</f>
        <v>4230141.8600000003</v>
      </c>
      <c r="Q188" s="9"/>
      <c r="R188" s="31">
        <f t="shared" si="24"/>
        <v>18.781921413609044</v>
      </c>
    </row>
    <row r="189" spans="1:18" ht="15.75" outlineLevel="5" x14ac:dyDescent="0.25">
      <c r="A189" s="5" t="s">
        <v>87</v>
      </c>
      <c r="B189" s="6" t="s">
        <v>134</v>
      </c>
      <c r="C189" s="7" t="s">
        <v>13</v>
      </c>
      <c r="D189" s="7" t="s">
        <v>135</v>
      </c>
      <c r="E189" s="6" t="s">
        <v>137</v>
      </c>
      <c r="F189" s="6" t="s">
        <v>88</v>
      </c>
      <c r="G189" s="8">
        <v>3036704.47</v>
      </c>
      <c r="H189" s="8"/>
      <c r="I189" s="8"/>
      <c r="J189" s="8">
        <v>3036704.47</v>
      </c>
      <c r="K189" s="8"/>
      <c r="L189" s="8"/>
      <c r="M189" s="8">
        <v>590720.11</v>
      </c>
      <c r="N189" s="8"/>
      <c r="O189" s="8"/>
      <c r="P189" s="8">
        <v>3262873.93</v>
      </c>
      <c r="Q189" s="9"/>
      <c r="R189" s="31">
        <f t="shared" si="24"/>
        <v>19.452670348260789</v>
      </c>
    </row>
    <row r="190" spans="1:18" ht="51" outlineLevel="5" x14ac:dyDescent="0.25">
      <c r="A190" s="5" t="s">
        <v>89</v>
      </c>
      <c r="B190" s="6" t="s">
        <v>134</v>
      </c>
      <c r="C190" s="7" t="s">
        <v>13</v>
      </c>
      <c r="D190" s="7" t="s">
        <v>135</v>
      </c>
      <c r="E190" s="6" t="s">
        <v>137</v>
      </c>
      <c r="F190" s="6" t="s">
        <v>90</v>
      </c>
      <c r="G190" s="8">
        <v>898964.75</v>
      </c>
      <c r="H190" s="8"/>
      <c r="I190" s="8"/>
      <c r="J190" s="8">
        <v>898964.75</v>
      </c>
      <c r="K190" s="8"/>
      <c r="L190" s="8"/>
      <c r="M190" s="8">
        <v>148474.19</v>
      </c>
      <c r="N190" s="8"/>
      <c r="O190" s="8"/>
      <c r="P190" s="8">
        <v>967267.93</v>
      </c>
      <c r="Q190" s="9"/>
      <c r="R190" s="31">
        <f t="shared" si="24"/>
        <v>16.516130359950154</v>
      </c>
    </row>
    <row r="191" spans="1:18" ht="38.25" outlineLevel="3" x14ac:dyDescent="0.25">
      <c r="A191" s="5" t="s">
        <v>28</v>
      </c>
      <c r="B191" s="6" t="s">
        <v>134</v>
      </c>
      <c r="C191" s="7" t="s">
        <v>13</v>
      </c>
      <c r="D191" s="7" t="s">
        <v>135</v>
      </c>
      <c r="E191" s="6" t="s">
        <v>137</v>
      </c>
      <c r="F191" s="6" t="s">
        <v>29</v>
      </c>
      <c r="G191" s="8">
        <f t="shared" ref="G191:P192" si="35">G192</f>
        <v>960959.74</v>
      </c>
      <c r="H191" s="8"/>
      <c r="I191" s="8"/>
      <c r="J191" s="8">
        <f t="shared" si="35"/>
        <v>960959.74</v>
      </c>
      <c r="K191" s="8"/>
      <c r="L191" s="8"/>
      <c r="M191" s="8">
        <f t="shared" si="35"/>
        <v>113660</v>
      </c>
      <c r="N191" s="8"/>
      <c r="O191" s="8"/>
      <c r="P191" s="8">
        <f t="shared" si="35"/>
        <v>1014906.06</v>
      </c>
      <c r="Q191" s="9"/>
      <c r="R191" s="31">
        <f t="shared" si="24"/>
        <v>11.827758777906762</v>
      </c>
    </row>
    <row r="192" spans="1:18" ht="51" outlineLevel="4" x14ac:dyDescent="0.25">
      <c r="A192" s="5" t="s">
        <v>30</v>
      </c>
      <c r="B192" s="6" t="s">
        <v>134</v>
      </c>
      <c r="C192" s="7" t="s">
        <v>13</v>
      </c>
      <c r="D192" s="7" t="s">
        <v>135</v>
      </c>
      <c r="E192" s="6" t="s">
        <v>137</v>
      </c>
      <c r="F192" s="6" t="s">
        <v>31</v>
      </c>
      <c r="G192" s="8">
        <f t="shared" si="35"/>
        <v>960959.74</v>
      </c>
      <c r="H192" s="8"/>
      <c r="I192" s="8"/>
      <c r="J192" s="8">
        <f t="shared" si="35"/>
        <v>960959.74</v>
      </c>
      <c r="K192" s="8"/>
      <c r="L192" s="8"/>
      <c r="M192" s="8">
        <f t="shared" si="35"/>
        <v>113660</v>
      </c>
      <c r="N192" s="8"/>
      <c r="O192" s="8"/>
      <c r="P192" s="8">
        <f t="shared" si="35"/>
        <v>1014906.06</v>
      </c>
      <c r="Q192" s="9"/>
      <c r="R192" s="31">
        <f t="shared" si="24"/>
        <v>11.827758777906762</v>
      </c>
    </row>
    <row r="193" spans="1:18" ht="25.5" outlineLevel="5" x14ac:dyDescent="0.25">
      <c r="A193" s="5" t="s">
        <v>32</v>
      </c>
      <c r="B193" s="6" t="s">
        <v>134</v>
      </c>
      <c r="C193" s="7" t="s">
        <v>13</v>
      </c>
      <c r="D193" s="7" t="s">
        <v>135</v>
      </c>
      <c r="E193" s="6" t="s">
        <v>137</v>
      </c>
      <c r="F193" s="6" t="s">
        <v>33</v>
      </c>
      <c r="G193" s="8">
        <v>960959.74</v>
      </c>
      <c r="H193" s="8"/>
      <c r="I193" s="8"/>
      <c r="J193" s="8">
        <v>960959.74</v>
      </c>
      <c r="K193" s="8"/>
      <c r="L193" s="8"/>
      <c r="M193" s="8">
        <v>113660</v>
      </c>
      <c r="N193" s="8"/>
      <c r="O193" s="8"/>
      <c r="P193" s="8">
        <v>1014906.06</v>
      </c>
      <c r="Q193" s="9"/>
      <c r="R193" s="31">
        <f t="shared" si="24"/>
        <v>11.827758777906762</v>
      </c>
    </row>
    <row r="194" spans="1:18" ht="76.5" outlineLevel="2" x14ac:dyDescent="0.25">
      <c r="A194" s="5" t="s">
        <v>138</v>
      </c>
      <c r="B194" s="6" t="s">
        <v>134</v>
      </c>
      <c r="C194" s="7" t="s">
        <v>13</v>
      </c>
      <c r="D194" s="7" t="s">
        <v>135</v>
      </c>
      <c r="E194" s="6" t="s">
        <v>139</v>
      </c>
      <c r="F194" s="6" t="s">
        <v>10</v>
      </c>
      <c r="G194" s="8">
        <f>G195+G199+G202</f>
        <v>10742725.100000001</v>
      </c>
      <c r="H194" s="8"/>
      <c r="I194" s="8"/>
      <c r="J194" s="8">
        <f>J195+J199+J202</f>
        <v>10949555.9</v>
      </c>
      <c r="K194" s="8"/>
      <c r="L194" s="8"/>
      <c r="M194" s="8">
        <f>M195+M199+M202</f>
        <v>2208103.29</v>
      </c>
      <c r="N194" s="8"/>
      <c r="O194" s="8"/>
      <c r="P194" s="8">
        <f>P195+P199+P202</f>
        <v>11085486.33</v>
      </c>
      <c r="Q194" s="9"/>
      <c r="R194" s="31">
        <f t="shared" si="24"/>
        <v>20.16614472921226</v>
      </c>
    </row>
    <row r="195" spans="1:18" ht="89.25" outlineLevel="3" x14ac:dyDescent="0.25">
      <c r="A195" s="5" t="s">
        <v>16</v>
      </c>
      <c r="B195" s="6" t="s">
        <v>134</v>
      </c>
      <c r="C195" s="7" t="s">
        <v>13</v>
      </c>
      <c r="D195" s="7" t="s">
        <v>135</v>
      </c>
      <c r="E195" s="6" t="s">
        <v>139</v>
      </c>
      <c r="F195" s="6" t="s">
        <v>17</v>
      </c>
      <c r="G195" s="8">
        <f>G196</f>
        <v>8720650.0600000005</v>
      </c>
      <c r="H195" s="8"/>
      <c r="I195" s="8"/>
      <c r="J195" s="8">
        <f>J196</f>
        <v>8720650.0600000005</v>
      </c>
      <c r="K195" s="8"/>
      <c r="L195" s="8"/>
      <c r="M195" s="8">
        <f>M196</f>
        <v>1552809.29</v>
      </c>
      <c r="N195" s="8"/>
      <c r="O195" s="8"/>
      <c r="P195" s="8">
        <f>P196</f>
        <v>9597886.0899999999</v>
      </c>
      <c r="Q195" s="9"/>
      <c r="R195" s="31">
        <f t="shared" si="24"/>
        <v>17.806118572770711</v>
      </c>
    </row>
    <row r="196" spans="1:18" ht="25.5" outlineLevel="4" x14ac:dyDescent="0.25">
      <c r="A196" s="5" t="s">
        <v>85</v>
      </c>
      <c r="B196" s="6" t="s">
        <v>134</v>
      </c>
      <c r="C196" s="7" t="s">
        <v>13</v>
      </c>
      <c r="D196" s="7" t="s">
        <v>135</v>
      </c>
      <c r="E196" s="6" t="s">
        <v>139</v>
      </c>
      <c r="F196" s="6" t="s">
        <v>86</v>
      </c>
      <c r="G196" s="8">
        <f>G197+G198</f>
        <v>8720650.0600000005</v>
      </c>
      <c r="H196" s="8"/>
      <c r="I196" s="8"/>
      <c r="J196" s="8">
        <f>J197+J198</f>
        <v>8720650.0600000005</v>
      </c>
      <c r="K196" s="8"/>
      <c r="L196" s="8"/>
      <c r="M196" s="8">
        <f>M197+M198</f>
        <v>1552809.29</v>
      </c>
      <c r="N196" s="8"/>
      <c r="O196" s="8"/>
      <c r="P196" s="8">
        <f>P197+P198</f>
        <v>9597886.0899999999</v>
      </c>
      <c r="Q196" s="9"/>
      <c r="R196" s="31">
        <f t="shared" si="24"/>
        <v>17.806118572770711</v>
      </c>
    </row>
    <row r="197" spans="1:18" ht="15.75" outlineLevel="5" x14ac:dyDescent="0.25">
      <c r="A197" s="5" t="s">
        <v>87</v>
      </c>
      <c r="B197" s="6" t="s">
        <v>134</v>
      </c>
      <c r="C197" s="7" t="s">
        <v>13</v>
      </c>
      <c r="D197" s="7" t="s">
        <v>135</v>
      </c>
      <c r="E197" s="6" t="s">
        <v>139</v>
      </c>
      <c r="F197" s="6" t="s">
        <v>88</v>
      </c>
      <c r="G197" s="8">
        <v>6732100.71</v>
      </c>
      <c r="H197" s="8"/>
      <c r="I197" s="8"/>
      <c r="J197" s="8">
        <v>6732100.71</v>
      </c>
      <c r="K197" s="8"/>
      <c r="L197" s="8"/>
      <c r="M197" s="8">
        <v>1244529.18</v>
      </c>
      <c r="N197" s="8"/>
      <c r="O197" s="8"/>
      <c r="P197" s="8">
        <v>7405861.0499999998</v>
      </c>
      <c r="Q197" s="9"/>
      <c r="R197" s="31">
        <f t="shared" si="24"/>
        <v>18.486490823753584</v>
      </c>
    </row>
    <row r="198" spans="1:18" ht="51" outlineLevel="5" x14ac:dyDescent="0.25">
      <c r="A198" s="5" t="s">
        <v>89</v>
      </c>
      <c r="B198" s="6" t="s">
        <v>134</v>
      </c>
      <c r="C198" s="7" t="s">
        <v>13</v>
      </c>
      <c r="D198" s="7" t="s">
        <v>135</v>
      </c>
      <c r="E198" s="6" t="s">
        <v>139</v>
      </c>
      <c r="F198" s="6" t="s">
        <v>90</v>
      </c>
      <c r="G198" s="8">
        <v>1988549.35</v>
      </c>
      <c r="H198" s="8"/>
      <c r="I198" s="8"/>
      <c r="J198" s="8">
        <v>1988549.35</v>
      </c>
      <c r="K198" s="8"/>
      <c r="L198" s="8"/>
      <c r="M198" s="8">
        <v>308280.11</v>
      </c>
      <c r="N198" s="8"/>
      <c r="O198" s="8"/>
      <c r="P198" s="8">
        <v>2192025.04</v>
      </c>
      <c r="Q198" s="9"/>
      <c r="R198" s="31">
        <f t="shared" si="24"/>
        <v>15.502763861505372</v>
      </c>
    </row>
    <row r="199" spans="1:18" ht="38.25" outlineLevel="3" x14ac:dyDescent="0.25">
      <c r="A199" s="5" t="s">
        <v>28</v>
      </c>
      <c r="B199" s="6" t="s">
        <v>134</v>
      </c>
      <c r="C199" s="7" t="s">
        <v>13</v>
      </c>
      <c r="D199" s="7" t="s">
        <v>135</v>
      </c>
      <c r="E199" s="6" t="s">
        <v>139</v>
      </c>
      <c r="F199" s="6" t="s">
        <v>29</v>
      </c>
      <c r="G199" s="8">
        <f t="shared" ref="G199:P200" si="36">G200</f>
        <v>2022075.04</v>
      </c>
      <c r="H199" s="8"/>
      <c r="I199" s="8"/>
      <c r="J199" s="8">
        <f t="shared" si="36"/>
        <v>2228905.84</v>
      </c>
      <c r="K199" s="8"/>
      <c r="L199" s="8"/>
      <c r="M199" s="8">
        <f t="shared" si="36"/>
        <v>655294</v>
      </c>
      <c r="N199" s="8"/>
      <c r="O199" s="8"/>
      <c r="P199" s="8">
        <f t="shared" si="36"/>
        <v>1487600.24</v>
      </c>
      <c r="Q199" s="9"/>
      <c r="R199" s="31">
        <f t="shared" si="24"/>
        <v>29.399806319319438</v>
      </c>
    </row>
    <row r="200" spans="1:18" ht="51" outlineLevel="4" x14ac:dyDescent="0.25">
      <c r="A200" s="5" t="s">
        <v>30</v>
      </c>
      <c r="B200" s="6" t="s">
        <v>134</v>
      </c>
      <c r="C200" s="7" t="s">
        <v>13</v>
      </c>
      <c r="D200" s="7" t="s">
        <v>135</v>
      </c>
      <c r="E200" s="6" t="s">
        <v>139</v>
      </c>
      <c r="F200" s="6" t="s">
        <v>31</v>
      </c>
      <c r="G200" s="8">
        <f t="shared" si="36"/>
        <v>2022075.04</v>
      </c>
      <c r="H200" s="8"/>
      <c r="I200" s="8"/>
      <c r="J200" s="8">
        <f t="shared" si="36"/>
        <v>2228905.84</v>
      </c>
      <c r="K200" s="8"/>
      <c r="L200" s="8"/>
      <c r="M200" s="8">
        <f t="shared" si="36"/>
        <v>655294</v>
      </c>
      <c r="N200" s="8"/>
      <c r="O200" s="8"/>
      <c r="P200" s="8">
        <f t="shared" si="36"/>
        <v>1487600.24</v>
      </c>
      <c r="Q200" s="9"/>
      <c r="R200" s="31">
        <f t="shared" si="24"/>
        <v>29.399806319319438</v>
      </c>
    </row>
    <row r="201" spans="1:18" ht="25.5" outlineLevel="5" x14ac:dyDescent="0.25">
      <c r="A201" s="5" t="s">
        <v>32</v>
      </c>
      <c r="B201" s="6" t="s">
        <v>134</v>
      </c>
      <c r="C201" s="7" t="s">
        <v>13</v>
      </c>
      <c r="D201" s="7" t="s">
        <v>135</v>
      </c>
      <c r="E201" s="6" t="s">
        <v>139</v>
      </c>
      <c r="F201" s="6" t="s">
        <v>33</v>
      </c>
      <c r="G201" s="8">
        <v>2022075.04</v>
      </c>
      <c r="H201" s="8"/>
      <c r="I201" s="8">
        <v>206830.8</v>
      </c>
      <c r="J201" s="8">
        <f>2022075.04+I201</f>
        <v>2228905.84</v>
      </c>
      <c r="K201" s="8"/>
      <c r="L201" s="8"/>
      <c r="M201" s="8">
        <v>655294</v>
      </c>
      <c r="N201" s="8"/>
      <c r="O201" s="8"/>
      <c r="P201" s="8">
        <v>1487600.24</v>
      </c>
      <c r="Q201" s="9"/>
      <c r="R201" s="31">
        <f t="shared" si="24"/>
        <v>29.399806319319438</v>
      </c>
    </row>
    <row r="202" spans="1:18" ht="15.75" hidden="1" outlineLevel="3" x14ac:dyDescent="0.25">
      <c r="A202" s="5" t="s">
        <v>40</v>
      </c>
      <c r="B202" s="6" t="s">
        <v>134</v>
      </c>
      <c r="C202" s="7" t="s">
        <v>13</v>
      </c>
      <c r="D202" s="7" t="s">
        <v>135</v>
      </c>
      <c r="E202" s="6" t="s">
        <v>139</v>
      </c>
      <c r="F202" s="6" t="s">
        <v>41</v>
      </c>
      <c r="G202" s="8">
        <f t="shared" ref="G202:P203" si="37">G203</f>
        <v>0</v>
      </c>
      <c r="H202" s="8"/>
      <c r="I202" s="8"/>
      <c r="J202" s="8">
        <f t="shared" si="37"/>
        <v>0</v>
      </c>
      <c r="K202" s="8"/>
      <c r="L202" s="8"/>
      <c r="M202" s="8">
        <f t="shared" si="37"/>
        <v>0</v>
      </c>
      <c r="N202" s="8"/>
      <c r="O202" s="8"/>
      <c r="P202" s="8">
        <f t="shared" si="37"/>
        <v>0</v>
      </c>
      <c r="Q202" s="9"/>
      <c r="R202" s="31" t="e">
        <f t="shared" si="24"/>
        <v>#DIV/0!</v>
      </c>
    </row>
    <row r="203" spans="1:18" ht="15.75" hidden="1" outlineLevel="4" x14ac:dyDescent="0.25">
      <c r="A203" s="5" t="s">
        <v>95</v>
      </c>
      <c r="B203" s="6" t="s">
        <v>134</v>
      </c>
      <c r="C203" s="7" t="s">
        <v>13</v>
      </c>
      <c r="D203" s="7" t="s">
        <v>135</v>
      </c>
      <c r="E203" s="6" t="s">
        <v>139</v>
      </c>
      <c r="F203" s="6" t="s">
        <v>96</v>
      </c>
      <c r="G203" s="8">
        <f t="shared" si="37"/>
        <v>0</v>
      </c>
      <c r="H203" s="8"/>
      <c r="I203" s="8"/>
      <c r="J203" s="8">
        <f t="shared" si="37"/>
        <v>0</v>
      </c>
      <c r="K203" s="8"/>
      <c r="L203" s="8"/>
      <c r="M203" s="8">
        <f t="shared" si="37"/>
        <v>0</v>
      </c>
      <c r="N203" s="8"/>
      <c r="O203" s="8"/>
      <c r="P203" s="8">
        <f t="shared" si="37"/>
        <v>0</v>
      </c>
      <c r="Q203" s="9"/>
      <c r="R203" s="31" t="e">
        <f t="shared" ref="R203:R266" si="38">M203/J203*100</f>
        <v>#DIV/0!</v>
      </c>
    </row>
    <row r="204" spans="1:18" ht="51" hidden="1" outlineLevel="5" x14ac:dyDescent="0.25">
      <c r="A204" s="5" t="s">
        <v>97</v>
      </c>
      <c r="B204" s="6" t="s">
        <v>134</v>
      </c>
      <c r="C204" s="7" t="s">
        <v>13</v>
      </c>
      <c r="D204" s="7" t="s">
        <v>135</v>
      </c>
      <c r="E204" s="6" t="s">
        <v>139</v>
      </c>
      <c r="F204" s="6" t="s">
        <v>98</v>
      </c>
      <c r="G204" s="8">
        <v>0</v>
      </c>
      <c r="H204" s="8"/>
      <c r="I204" s="8"/>
      <c r="J204" s="8">
        <v>0</v>
      </c>
      <c r="K204" s="8"/>
      <c r="L204" s="8"/>
      <c r="M204" s="8">
        <v>0</v>
      </c>
      <c r="N204" s="8"/>
      <c r="O204" s="8"/>
      <c r="P204" s="8">
        <v>0</v>
      </c>
      <c r="Q204" s="9"/>
      <c r="R204" s="31" t="e">
        <f t="shared" si="38"/>
        <v>#DIV/0!</v>
      </c>
    </row>
    <row r="205" spans="1:18" ht="51" outlineLevel="2" collapsed="1" x14ac:dyDescent="0.25">
      <c r="A205" s="5" t="s">
        <v>140</v>
      </c>
      <c r="B205" s="6" t="s">
        <v>134</v>
      </c>
      <c r="C205" s="7" t="s">
        <v>13</v>
      </c>
      <c r="D205" s="7" t="s">
        <v>135</v>
      </c>
      <c r="E205" s="6" t="s">
        <v>141</v>
      </c>
      <c r="F205" s="6" t="s">
        <v>10</v>
      </c>
      <c r="G205" s="8">
        <f>G206</f>
        <v>595523.76</v>
      </c>
      <c r="H205" s="8"/>
      <c r="I205" s="8"/>
      <c r="J205" s="8">
        <f>J206</f>
        <v>595523.76</v>
      </c>
      <c r="K205" s="8"/>
      <c r="L205" s="8"/>
      <c r="M205" s="8">
        <f t="shared" ref="M205:P207" si="39">M206</f>
        <v>93598.720000000001</v>
      </c>
      <c r="N205" s="8"/>
      <c r="O205" s="8"/>
      <c r="P205" s="8">
        <f t="shared" si="39"/>
        <v>595523.76</v>
      </c>
      <c r="Q205" s="9"/>
      <c r="R205" s="31">
        <f t="shared" si="38"/>
        <v>15.717042087455923</v>
      </c>
    </row>
    <row r="206" spans="1:18" ht="38.25" outlineLevel="3" x14ac:dyDescent="0.25">
      <c r="A206" s="5" t="s">
        <v>28</v>
      </c>
      <c r="B206" s="6" t="s">
        <v>134</v>
      </c>
      <c r="C206" s="7" t="s">
        <v>13</v>
      </c>
      <c r="D206" s="7" t="s">
        <v>135</v>
      </c>
      <c r="E206" s="6" t="s">
        <v>141</v>
      </c>
      <c r="F206" s="6" t="s">
        <v>29</v>
      </c>
      <c r="G206" s="8">
        <f>G207</f>
        <v>595523.76</v>
      </c>
      <c r="H206" s="8"/>
      <c r="I206" s="8"/>
      <c r="J206" s="8">
        <f>J207</f>
        <v>595523.76</v>
      </c>
      <c r="K206" s="8"/>
      <c r="L206" s="8"/>
      <c r="M206" s="8">
        <f t="shared" si="39"/>
        <v>93598.720000000001</v>
      </c>
      <c r="N206" s="8"/>
      <c r="O206" s="8"/>
      <c r="P206" s="8">
        <f t="shared" si="39"/>
        <v>595523.76</v>
      </c>
      <c r="Q206" s="9"/>
      <c r="R206" s="31">
        <f t="shared" si="38"/>
        <v>15.717042087455923</v>
      </c>
    </row>
    <row r="207" spans="1:18" ht="51" outlineLevel="4" x14ac:dyDescent="0.25">
      <c r="A207" s="5" t="s">
        <v>30</v>
      </c>
      <c r="B207" s="6" t="s">
        <v>134</v>
      </c>
      <c r="C207" s="7" t="s">
        <v>13</v>
      </c>
      <c r="D207" s="7" t="s">
        <v>135</v>
      </c>
      <c r="E207" s="6" t="s">
        <v>141</v>
      </c>
      <c r="F207" s="6" t="s">
        <v>31</v>
      </c>
      <c r="G207" s="8">
        <f>G208</f>
        <v>595523.76</v>
      </c>
      <c r="H207" s="8"/>
      <c r="I207" s="8"/>
      <c r="J207" s="8">
        <f>J208</f>
        <v>595523.76</v>
      </c>
      <c r="K207" s="8"/>
      <c r="L207" s="8"/>
      <c r="M207" s="8">
        <f t="shared" si="39"/>
        <v>93598.720000000001</v>
      </c>
      <c r="N207" s="8"/>
      <c r="O207" s="8"/>
      <c r="P207" s="8">
        <f t="shared" si="39"/>
        <v>595523.76</v>
      </c>
      <c r="Q207" s="9"/>
      <c r="R207" s="31">
        <f t="shared" si="38"/>
        <v>15.717042087455923</v>
      </c>
    </row>
    <row r="208" spans="1:18" ht="25.5" outlineLevel="5" x14ac:dyDescent="0.25">
      <c r="A208" s="5" t="s">
        <v>32</v>
      </c>
      <c r="B208" s="6" t="s">
        <v>134</v>
      </c>
      <c r="C208" s="7" t="s">
        <v>13</v>
      </c>
      <c r="D208" s="7" t="s">
        <v>135</v>
      </c>
      <c r="E208" s="6" t="s">
        <v>141</v>
      </c>
      <c r="F208" s="6" t="s">
        <v>33</v>
      </c>
      <c r="G208" s="8">
        <v>595523.76</v>
      </c>
      <c r="H208" s="8"/>
      <c r="I208" s="8"/>
      <c r="J208" s="8">
        <v>595523.76</v>
      </c>
      <c r="K208" s="8"/>
      <c r="L208" s="8"/>
      <c r="M208" s="8">
        <v>93598.720000000001</v>
      </c>
      <c r="N208" s="8"/>
      <c r="O208" s="8"/>
      <c r="P208" s="8">
        <v>595523.76</v>
      </c>
      <c r="Q208" s="9"/>
      <c r="R208" s="31">
        <f t="shared" si="38"/>
        <v>15.717042087455923</v>
      </c>
    </row>
    <row r="209" spans="1:18" ht="25.5" outlineLevel="2" x14ac:dyDescent="0.25">
      <c r="A209" s="5" t="s">
        <v>46</v>
      </c>
      <c r="B209" s="6" t="s">
        <v>134</v>
      </c>
      <c r="C209" s="7" t="s">
        <v>13</v>
      </c>
      <c r="D209" s="7" t="s">
        <v>135</v>
      </c>
      <c r="E209" s="6" t="s">
        <v>142</v>
      </c>
      <c r="F209" s="6" t="s">
        <v>10</v>
      </c>
      <c r="G209" s="8">
        <f t="shared" ref="G209:P210" si="40">G210</f>
        <v>43599</v>
      </c>
      <c r="H209" s="8"/>
      <c r="I209" s="8"/>
      <c r="J209" s="8">
        <f t="shared" si="40"/>
        <v>43599</v>
      </c>
      <c r="K209" s="8"/>
      <c r="L209" s="8"/>
      <c r="M209" s="8">
        <f t="shared" si="40"/>
        <v>10695</v>
      </c>
      <c r="N209" s="8"/>
      <c r="O209" s="8"/>
      <c r="P209" s="8">
        <f t="shared" si="40"/>
        <v>43599</v>
      </c>
      <c r="Q209" s="9"/>
      <c r="R209" s="31">
        <f t="shared" si="38"/>
        <v>24.530379137136173</v>
      </c>
    </row>
    <row r="210" spans="1:18" ht="15.75" outlineLevel="3" x14ac:dyDescent="0.25">
      <c r="A210" s="5" t="s">
        <v>40</v>
      </c>
      <c r="B210" s="6" t="s">
        <v>134</v>
      </c>
      <c r="C210" s="7" t="s">
        <v>13</v>
      </c>
      <c r="D210" s="7" t="s">
        <v>135</v>
      </c>
      <c r="E210" s="6" t="s">
        <v>142</v>
      </c>
      <c r="F210" s="6" t="s">
        <v>41</v>
      </c>
      <c r="G210" s="8">
        <f t="shared" si="40"/>
        <v>43599</v>
      </c>
      <c r="H210" s="8"/>
      <c r="I210" s="8"/>
      <c r="J210" s="8">
        <f t="shared" si="40"/>
        <v>43599</v>
      </c>
      <c r="K210" s="8"/>
      <c r="L210" s="8"/>
      <c r="M210" s="8">
        <f t="shared" si="40"/>
        <v>10695</v>
      </c>
      <c r="N210" s="8"/>
      <c r="O210" s="8"/>
      <c r="P210" s="8">
        <f t="shared" si="40"/>
        <v>43599</v>
      </c>
      <c r="Q210" s="9"/>
      <c r="R210" s="31">
        <f t="shared" si="38"/>
        <v>24.530379137136173</v>
      </c>
    </row>
    <row r="211" spans="1:18" ht="25.5" outlineLevel="4" x14ac:dyDescent="0.25">
      <c r="A211" s="5" t="s">
        <v>42</v>
      </c>
      <c r="B211" s="6" t="s">
        <v>134</v>
      </c>
      <c r="C211" s="7" t="s">
        <v>13</v>
      </c>
      <c r="D211" s="7" t="s">
        <v>135</v>
      </c>
      <c r="E211" s="6" t="s">
        <v>142</v>
      </c>
      <c r="F211" s="6" t="s">
        <v>43</v>
      </c>
      <c r="G211" s="8">
        <f>G212+G213+G214</f>
        <v>43599</v>
      </c>
      <c r="H211" s="8"/>
      <c r="I211" s="8"/>
      <c r="J211" s="8">
        <f>J212+J213+J214</f>
        <v>43599</v>
      </c>
      <c r="K211" s="8"/>
      <c r="L211" s="8"/>
      <c r="M211" s="8">
        <f>M212+M213+M214</f>
        <v>10695</v>
      </c>
      <c r="N211" s="8"/>
      <c r="O211" s="8"/>
      <c r="P211" s="8">
        <f>P212+P213+P214</f>
        <v>43599</v>
      </c>
      <c r="Q211" s="9"/>
      <c r="R211" s="31">
        <f t="shared" si="38"/>
        <v>24.530379137136173</v>
      </c>
    </row>
    <row r="212" spans="1:18" ht="25.5" outlineLevel="5" x14ac:dyDescent="0.25">
      <c r="A212" s="5" t="s">
        <v>48</v>
      </c>
      <c r="B212" s="6" t="s">
        <v>134</v>
      </c>
      <c r="C212" s="7" t="s">
        <v>13</v>
      </c>
      <c r="D212" s="7" t="s">
        <v>135</v>
      </c>
      <c r="E212" s="6" t="s">
        <v>142</v>
      </c>
      <c r="F212" s="6" t="s">
        <v>49</v>
      </c>
      <c r="G212" s="8">
        <v>28264</v>
      </c>
      <c r="H212" s="8"/>
      <c r="I212" s="8"/>
      <c r="J212" s="8">
        <v>28264</v>
      </c>
      <c r="K212" s="8"/>
      <c r="L212" s="8"/>
      <c r="M212" s="8">
        <v>6800</v>
      </c>
      <c r="N212" s="8"/>
      <c r="O212" s="8"/>
      <c r="P212" s="8">
        <v>28264</v>
      </c>
      <c r="Q212" s="9"/>
      <c r="R212" s="31">
        <f t="shared" si="38"/>
        <v>24.058873478630062</v>
      </c>
    </row>
    <row r="213" spans="1:18" ht="15.75" outlineLevel="5" x14ac:dyDescent="0.25">
      <c r="A213" s="5" t="s">
        <v>143</v>
      </c>
      <c r="B213" s="6" t="s">
        <v>134</v>
      </c>
      <c r="C213" s="7" t="s">
        <v>13</v>
      </c>
      <c r="D213" s="7" t="s">
        <v>135</v>
      </c>
      <c r="E213" s="6" t="s">
        <v>142</v>
      </c>
      <c r="F213" s="6" t="s">
        <v>144</v>
      </c>
      <c r="G213" s="8">
        <v>6365</v>
      </c>
      <c r="H213" s="8"/>
      <c r="I213" s="8"/>
      <c r="J213" s="8">
        <v>6365</v>
      </c>
      <c r="K213" s="8"/>
      <c r="L213" s="8"/>
      <c r="M213" s="8">
        <v>1595</v>
      </c>
      <c r="N213" s="8"/>
      <c r="O213" s="8"/>
      <c r="P213" s="8">
        <v>6365</v>
      </c>
      <c r="Q213" s="9"/>
      <c r="R213" s="31">
        <f t="shared" si="38"/>
        <v>25.058915946582879</v>
      </c>
    </row>
    <row r="214" spans="1:18" ht="15.75" outlineLevel="5" x14ac:dyDescent="0.25">
      <c r="A214" s="5" t="s">
        <v>44</v>
      </c>
      <c r="B214" s="6" t="s">
        <v>134</v>
      </c>
      <c r="C214" s="7" t="s">
        <v>13</v>
      </c>
      <c r="D214" s="7" t="s">
        <v>135</v>
      </c>
      <c r="E214" s="6" t="s">
        <v>142</v>
      </c>
      <c r="F214" s="6" t="s">
        <v>45</v>
      </c>
      <c r="G214" s="8">
        <v>8970</v>
      </c>
      <c r="H214" s="8"/>
      <c r="I214" s="8"/>
      <c r="J214" s="8">
        <v>8970</v>
      </c>
      <c r="K214" s="8"/>
      <c r="L214" s="8"/>
      <c r="M214" s="8">
        <v>2300</v>
      </c>
      <c r="N214" s="8"/>
      <c r="O214" s="8"/>
      <c r="P214" s="8">
        <v>8970</v>
      </c>
      <c r="Q214" s="9"/>
      <c r="R214" s="31">
        <f t="shared" si="38"/>
        <v>25.641025641025639</v>
      </c>
    </row>
    <row r="215" spans="1:18" ht="25.5" outlineLevel="1" x14ac:dyDescent="0.25">
      <c r="A215" s="5" t="s">
        <v>145</v>
      </c>
      <c r="B215" s="6" t="s">
        <v>146</v>
      </c>
      <c r="C215" s="7" t="s">
        <v>13</v>
      </c>
      <c r="D215" s="7" t="s">
        <v>147</v>
      </c>
      <c r="E215" s="6" t="s">
        <v>10</v>
      </c>
      <c r="F215" s="6" t="s">
        <v>10</v>
      </c>
      <c r="G215" s="8">
        <f>G216</f>
        <v>91540</v>
      </c>
      <c r="H215" s="8"/>
      <c r="I215" s="8"/>
      <c r="J215" s="8">
        <f>J216</f>
        <v>91540</v>
      </c>
      <c r="K215" s="8"/>
      <c r="L215" s="8"/>
      <c r="M215" s="23">
        <f t="shared" ref="M215:P218" si="41">M216</f>
        <v>0</v>
      </c>
      <c r="N215" s="23"/>
      <c r="O215" s="23"/>
      <c r="P215" s="23">
        <f t="shared" si="41"/>
        <v>54300</v>
      </c>
      <c r="Q215" s="37"/>
      <c r="R215" s="38">
        <f t="shared" si="38"/>
        <v>0</v>
      </c>
    </row>
    <row r="216" spans="1:18" ht="25.5" outlineLevel="2" x14ac:dyDescent="0.25">
      <c r="A216" s="5" t="s">
        <v>148</v>
      </c>
      <c r="B216" s="6" t="s">
        <v>146</v>
      </c>
      <c r="C216" s="7" t="s">
        <v>13</v>
      </c>
      <c r="D216" s="7" t="s">
        <v>147</v>
      </c>
      <c r="E216" s="6" t="s">
        <v>149</v>
      </c>
      <c r="F216" s="6" t="s">
        <v>10</v>
      </c>
      <c r="G216" s="8">
        <f>G217</f>
        <v>91540</v>
      </c>
      <c r="H216" s="8"/>
      <c r="I216" s="8"/>
      <c r="J216" s="8">
        <f>J217</f>
        <v>91540</v>
      </c>
      <c r="K216" s="8"/>
      <c r="L216" s="8"/>
      <c r="M216" s="23">
        <f t="shared" si="41"/>
        <v>0</v>
      </c>
      <c r="N216" s="23"/>
      <c r="O216" s="23"/>
      <c r="P216" s="23">
        <f t="shared" si="41"/>
        <v>54300</v>
      </c>
      <c r="Q216" s="37"/>
      <c r="R216" s="38">
        <f t="shared" si="38"/>
        <v>0</v>
      </c>
    </row>
    <row r="217" spans="1:18" ht="38.25" outlineLevel="3" x14ac:dyDescent="0.25">
      <c r="A217" s="5" t="s">
        <v>28</v>
      </c>
      <c r="B217" s="6" t="s">
        <v>146</v>
      </c>
      <c r="C217" s="7" t="s">
        <v>13</v>
      </c>
      <c r="D217" s="7" t="s">
        <v>147</v>
      </c>
      <c r="E217" s="6" t="s">
        <v>149</v>
      </c>
      <c r="F217" s="6" t="s">
        <v>29</v>
      </c>
      <c r="G217" s="8">
        <f>G218</f>
        <v>91540</v>
      </c>
      <c r="H217" s="8"/>
      <c r="I217" s="8"/>
      <c r="J217" s="8">
        <f>J218</f>
        <v>91540</v>
      </c>
      <c r="K217" s="8"/>
      <c r="L217" s="8"/>
      <c r="M217" s="23">
        <f t="shared" si="41"/>
        <v>0</v>
      </c>
      <c r="N217" s="23"/>
      <c r="O217" s="23"/>
      <c r="P217" s="23">
        <f t="shared" si="41"/>
        <v>54300</v>
      </c>
      <c r="Q217" s="37"/>
      <c r="R217" s="38">
        <f t="shared" si="38"/>
        <v>0</v>
      </c>
    </row>
    <row r="218" spans="1:18" ht="51" outlineLevel="4" x14ac:dyDescent="0.25">
      <c r="A218" s="5" t="s">
        <v>30</v>
      </c>
      <c r="B218" s="6" t="s">
        <v>146</v>
      </c>
      <c r="C218" s="7" t="s">
        <v>13</v>
      </c>
      <c r="D218" s="7" t="s">
        <v>147</v>
      </c>
      <c r="E218" s="6" t="s">
        <v>149</v>
      </c>
      <c r="F218" s="6" t="s">
        <v>31</v>
      </c>
      <c r="G218" s="8">
        <f>G219</f>
        <v>91540</v>
      </c>
      <c r="H218" s="8"/>
      <c r="I218" s="8"/>
      <c r="J218" s="8">
        <f>J219</f>
        <v>91540</v>
      </c>
      <c r="K218" s="8"/>
      <c r="L218" s="8"/>
      <c r="M218" s="23">
        <f t="shared" si="41"/>
        <v>0</v>
      </c>
      <c r="N218" s="23"/>
      <c r="O218" s="23"/>
      <c r="P218" s="23">
        <f t="shared" si="41"/>
        <v>54300</v>
      </c>
      <c r="Q218" s="37"/>
      <c r="R218" s="38">
        <f t="shared" si="38"/>
        <v>0</v>
      </c>
    </row>
    <row r="219" spans="1:18" ht="25.5" outlineLevel="5" x14ac:dyDescent="0.25">
      <c r="A219" s="5" t="s">
        <v>32</v>
      </c>
      <c r="B219" s="6" t="s">
        <v>146</v>
      </c>
      <c r="C219" s="7" t="s">
        <v>13</v>
      </c>
      <c r="D219" s="7" t="s">
        <v>147</v>
      </c>
      <c r="E219" s="6" t="s">
        <v>149</v>
      </c>
      <c r="F219" s="6" t="s">
        <v>33</v>
      </c>
      <c r="G219" s="8">
        <v>91540</v>
      </c>
      <c r="H219" s="8"/>
      <c r="I219" s="8"/>
      <c r="J219" s="8">
        <v>91540</v>
      </c>
      <c r="K219" s="8"/>
      <c r="L219" s="8"/>
      <c r="M219" s="23">
        <v>0</v>
      </c>
      <c r="N219" s="23"/>
      <c r="O219" s="23"/>
      <c r="P219" s="23">
        <v>54300</v>
      </c>
      <c r="Q219" s="37"/>
      <c r="R219" s="38">
        <f t="shared" si="38"/>
        <v>0</v>
      </c>
    </row>
    <row r="220" spans="1:18" ht="38.25" outlineLevel="1" x14ac:dyDescent="0.25">
      <c r="A220" s="5" t="s">
        <v>150</v>
      </c>
      <c r="B220" s="6" t="s">
        <v>151</v>
      </c>
      <c r="C220" s="7" t="s">
        <v>13</v>
      </c>
      <c r="D220" s="7" t="s">
        <v>152</v>
      </c>
      <c r="E220" s="6" t="s">
        <v>10</v>
      </c>
      <c r="F220" s="6" t="s">
        <v>10</v>
      </c>
      <c r="G220" s="8">
        <f>G221</f>
        <v>633600</v>
      </c>
      <c r="H220" s="8"/>
      <c r="I220" s="8"/>
      <c r="J220" s="8">
        <f>J221</f>
        <v>633600</v>
      </c>
      <c r="K220" s="8"/>
      <c r="L220" s="8"/>
      <c r="M220" s="23">
        <f>M221</f>
        <v>0</v>
      </c>
      <c r="N220" s="23"/>
      <c r="O220" s="23"/>
      <c r="P220" s="23">
        <f>P221</f>
        <v>1241282</v>
      </c>
      <c r="Q220" s="37"/>
      <c r="R220" s="38">
        <f t="shared" si="38"/>
        <v>0</v>
      </c>
    </row>
    <row r="221" spans="1:18" ht="38.25" outlineLevel="2" x14ac:dyDescent="0.25">
      <c r="A221" s="5" t="s">
        <v>153</v>
      </c>
      <c r="B221" s="6" t="s">
        <v>151</v>
      </c>
      <c r="C221" s="7" t="s">
        <v>13</v>
      </c>
      <c r="D221" s="7" t="s">
        <v>152</v>
      </c>
      <c r="E221" s="6" t="s">
        <v>154</v>
      </c>
      <c r="F221" s="6" t="s">
        <v>10</v>
      </c>
      <c r="G221" s="8">
        <f>G222+G225</f>
        <v>633600</v>
      </c>
      <c r="H221" s="8"/>
      <c r="I221" s="8"/>
      <c r="J221" s="8">
        <f>J222+J225</f>
        <v>633600</v>
      </c>
      <c r="K221" s="8"/>
      <c r="L221" s="8"/>
      <c r="M221" s="23">
        <f>M222+M225</f>
        <v>0</v>
      </c>
      <c r="N221" s="23"/>
      <c r="O221" s="23"/>
      <c r="P221" s="23">
        <f>P222+P225</f>
        <v>1241282</v>
      </c>
      <c r="Q221" s="37"/>
      <c r="R221" s="38">
        <f t="shared" si="38"/>
        <v>0</v>
      </c>
    </row>
    <row r="222" spans="1:18" ht="89.25" outlineLevel="3" x14ac:dyDescent="0.25">
      <c r="A222" s="5" t="s">
        <v>16</v>
      </c>
      <c r="B222" s="6" t="s">
        <v>151</v>
      </c>
      <c r="C222" s="7" t="s">
        <v>13</v>
      </c>
      <c r="D222" s="7" t="s">
        <v>152</v>
      </c>
      <c r="E222" s="6" t="s">
        <v>154</v>
      </c>
      <c r="F222" s="6" t="s">
        <v>17</v>
      </c>
      <c r="G222" s="8">
        <f t="shared" ref="G222:P223" si="42">G223</f>
        <v>100000</v>
      </c>
      <c r="H222" s="8"/>
      <c r="I222" s="8"/>
      <c r="J222" s="8">
        <f t="shared" si="42"/>
        <v>100000</v>
      </c>
      <c r="K222" s="8"/>
      <c r="L222" s="8"/>
      <c r="M222" s="23">
        <f t="shared" si="42"/>
        <v>0</v>
      </c>
      <c r="N222" s="23"/>
      <c r="O222" s="23"/>
      <c r="P222" s="23">
        <f t="shared" si="42"/>
        <v>100000</v>
      </c>
      <c r="Q222" s="37"/>
      <c r="R222" s="38">
        <f t="shared" si="38"/>
        <v>0</v>
      </c>
    </row>
    <row r="223" spans="1:18" ht="38.25" outlineLevel="4" x14ac:dyDescent="0.25">
      <c r="A223" s="5" t="s">
        <v>18</v>
      </c>
      <c r="B223" s="6" t="s">
        <v>151</v>
      </c>
      <c r="C223" s="7" t="s">
        <v>13</v>
      </c>
      <c r="D223" s="7" t="s">
        <v>152</v>
      </c>
      <c r="E223" s="6" t="s">
        <v>154</v>
      </c>
      <c r="F223" s="6" t="s">
        <v>19</v>
      </c>
      <c r="G223" s="8">
        <f t="shared" si="42"/>
        <v>100000</v>
      </c>
      <c r="H223" s="8"/>
      <c r="I223" s="8"/>
      <c r="J223" s="8">
        <f t="shared" si="42"/>
        <v>100000</v>
      </c>
      <c r="K223" s="8"/>
      <c r="L223" s="8"/>
      <c r="M223" s="23">
        <f t="shared" si="42"/>
        <v>0</v>
      </c>
      <c r="N223" s="23"/>
      <c r="O223" s="23"/>
      <c r="P223" s="23">
        <f t="shared" si="42"/>
        <v>100000</v>
      </c>
      <c r="Q223" s="37"/>
      <c r="R223" s="38">
        <f t="shared" si="38"/>
        <v>0</v>
      </c>
    </row>
    <row r="224" spans="1:18" ht="76.5" outlineLevel="5" x14ac:dyDescent="0.25">
      <c r="A224" s="5" t="s">
        <v>155</v>
      </c>
      <c r="B224" s="6" t="s">
        <v>151</v>
      </c>
      <c r="C224" s="7" t="s">
        <v>13</v>
      </c>
      <c r="D224" s="7" t="s">
        <v>152</v>
      </c>
      <c r="E224" s="6" t="s">
        <v>154</v>
      </c>
      <c r="F224" s="6" t="s">
        <v>156</v>
      </c>
      <c r="G224" s="8">
        <v>100000</v>
      </c>
      <c r="H224" s="8"/>
      <c r="I224" s="8"/>
      <c r="J224" s="8">
        <v>100000</v>
      </c>
      <c r="K224" s="8"/>
      <c r="L224" s="8"/>
      <c r="M224" s="23">
        <v>0</v>
      </c>
      <c r="N224" s="23"/>
      <c r="O224" s="23"/>
      <c r="P224" s="23">
        <v>100000</v>
      </c>
      <c r="Q224" s="37"/>
      <c r="R224" s="38">
        <f t="shared" si="38"/>
        <v>0</v>
      </c>
    </row>
    <row r="225" spans="1:18" ht="38.25" outlineLevel="3" x14ac:dyDescent="0.25">
      <c r="A225" s="5" t="s">
        <v>28</v>
      </c>
      <c r="B225" s="6" t="s">
        <v>151</v>
      </c>
      <c r="C225" s="7" t="s">
        <v>13</v>
      </c>
      <c r="D225" s="7" t="s">
        <v>152</v>
      </c>
      <c r="E225" s="6" t="s">
        <v>154</v>
      </c>
      <c r="F225" s="6" t="s">
        <v>29</v>
      </c>
      <c r="G225" s="8">
        <f t="shared" ref="G225:P226" si="43">G226</f>
        <v>533600</v>
      </c>
      <c r="H225" s="8"/>
      <c r="I225" s="8"/>
      <c r="J225" s="8">
        <f t="shared" si="43"/>
        <v>533600</v>
      </c>
      <c r="K225" s="8"/>
      <c r="L225" s="8"/>
      <c r="M225" s="23">
        <f t="shared" si="43"/>
        <v>0</v>
      </c>
      <c r="N225" s="23"/>
      <c r="O225" s="23"/>
      <c r="P225" s="23">
        <f t="shared" si="43"/>
        <v>1141282</v>
      </c>
      <c r="Q225" s="37"/>
      <c r="R225" s="38">
        <f t="shared" si="38"/>
        <v>0</v>
      </c>
    </row>
    <row r="226" spans="1:18" ht="51" outlineLevel="4" x14ac:dyDescent="0.25">
      <c r="A226" s="5" t="s">
        <v>30</v>
      </c>
      <c r="B226" s="6" t="s">
        <v>151</v>
      </c>
      <c r="C226" s="7" t="s">
        <v>13</v>
      </c>
      <c r="D226" s="7" t="s">
        <v>152</v>
      </c>
      <c r="E226" s="6" t="s">
        <v>154</v>
      </c>
      <c r="F226" s="6" t="s">
        <v>31</v>
      </c>
      <c r="G226" s="8">
        <f t="shared" si="43"/>
        <v>533600</v>
      </c>
      <c r="H226" s="8"/>
      <c r="I226" s="8"/>
      <c r="J226" s="8">
        <f t="shared" si="43"/>
        <v>533600</v>
      </c>
      <c r="K226" s="8"/>
      <c r="L226" s="8"/>
      <c r="M226" s="23">
        <f t="shared" si="43"/>
        <v>0</v>
      </c>
      <c r="N226" s="23"/>
      <c r="O226" s="23"/>
      <c r="P226" s="23">
        <f t="shared" si="43"/>
        <v>1141282</v>
      </c>
      <c r="Q226" s="37"/>
      <c r="R226" s="38">
        <f t="shared" si="38"/>
        <v>0</v>
      </c>
    </row>
    <row r="227" spans="1:18" ht="25.5" outlineLevel="5" x14ac:dyDescent="0.25">
      <c r="A227" s="5" t="s">
        <v>32</v>
      </c>
      <c r="B227" s="6" t="s">
        <v>151</v>
      </c>
      <c r="C227" s="7" t="s">
        <v>13</v>
      </c>
      <c r="D227" s="7" t="s">
        <v>152</v>
      </c>
      <c r="E227" s="6" t="s">
        <v>154</v>
      </c>
      <c r="F227" s="6" t="s">
        <v>33</v>
      </c>
      <c r="G227" s="8">
        <v>533600</v>
      </c>
      <c r="H227" s="8"/>
      <c r="I227" s="8"/>
      <c r="J227" s="8">
        <v>533600</v>
      </c>
      <c r="K227" s="8"/>
      <c r="L227" s="8"/>
      <c r="M227" s="23">
        <v>0</v>
      </c>
      <c r="N227" s="23"/>
      <c r="O227" s="23"/>
      <c r="P227" s="23">
        <v>1141282</v>
      </c>
      <c r="Q227" s="37"/>
      <c r="R227" s="38">
        <f t="shared" si="38"/>
        <v>0</v>
      </c>
    </row>
    <row r="228" spans="1:18" ht="15.75" x14ac:dyDescent="0.25">
      <c r="A228" s="5" t="s">
        <v>157</v>
      </c>
      <c r="B228" s="6" t="s">
        <v>158</v>
      </c>
      <c r="C228" s="7" t="s">
        <v>36</v>
      </c>
      <c r="D228" s="7"/>
      <c r="E228" s="6" t="s">
        <v>10</v>
      </c>
      <c r="F228" s="6" t="s">
        <v>10</v>
      </c>
      <c r="G228" s="8">
        <f>G229+G234+G252+G265</f>
        <v>131893013.98999999</v>
      </c>
      <c r="H228" s="8"/>
      <c r="I228" s="8"/>
      <c r="J228" s="8">
        <f>J229+J234+J252+J265</f>
        <v>139839886.91999999</v>
      </c>
      <c r="K228" s="8"/>
      <c r="L228" s="8"/>
      <c r="M228" s="8">
        <f>M229+M234+M252+M265</f>
        <v>4532532.3400000008</v>
      </c>
      <c r="N228" s="8"/>
      <c r="O228" s="8"/>
      <c r="P228" s="8">
        <f>P229+P234+P252+P265</f>
        <v>75513736.549999997</v>
      </c>
      <c r="Q228" s="9"/>
      <c r="R228" s="31">
        <f t="shared" si="38"/>
        <v>3.2412299808229856</v>
      </c>
    </row>
    <row r="229" spans="1:18" ht="15.75" outlineLevel="1" x14ac:dyDescent="0.25">
      <c r="A229" s="5" t="s">
        <v>159</v>
      </c>
      <c r="B229" s="6" t="s">
        <v>160</v>
      </c>
      <c r="C229" s="7" t="s">
        <v>36</v>
      </c>
      <c r="D229" s="7" t="s">
        <v>52</v>
      </c>
      <c r="E229" s="6" t="s">
        <v>10</v>
      </c>
      <c r="F229" s="6" t="s">
        <v>10</v>
      </c>
      <c r="G229" s="8">
        <f>G230</f>
        <v>261851</v>
      </c>
      <c r="H229" s="8"/>
      <c r="I229" s="8"/>
      <c r="J229" s="8">
        <f>J230</f>
        <v>261851</v>
      </c>
      <c r="K229" s="8"/>
      <c r="L229" s="8"/>
      <c r="M229" s="8">
        <f t="shared" ref="M229:P232" si="44">M230</f>
        <v>13528</v>
      </c>
      <c r="N229" s="8"/>
      <c r="O229" s="8"/>
      <c r="P229" s="8">
        <f t="shared" si="44"/>
        <v>261851</v>
      </c>
      <c r="Q229" s="9"/>
      <c r="R229" s="31">
        <f t="shared" si="38"/>
        <v>5.1662968634834314</v>
      </c>
    </row>
    <row r="230" spans="1:18" ht="153" outlineLevel="2" x14ac:dyDescent="0.25">
      <c r="A230" s="5" t="s">
        <v>161</v>
      </c>
      <c r="B230" s="6" t="s">
        <v>160</v>
      </c>
      <c r="C230" s="7" t="s">
        <v>36</v>
      </c>
      <c r="D230" s="7" t="s">
        <v>52</v>
      </c>
      <c r="E230" s="6" t="s">
        <v>162</v>
      </c>
      <c r="F230" s="6" t="s">
        <v>10</v>
      </c>
      <c r="G230" s="8">
        <f>G231</f>
        <v>261851</v>
      </c>
      <c r="H230" s="8"/>
      <c r="I230" s="8"/>
      <c r="J230" s="8">
        <f>J231</f>
        <v>261851</v>
      </c>
      <c r="K230" s="8"/>
      <c r="L230" s="8"/>
      <c r="M230" s="8">
        <f t="shared" si="44"/>
        <v>13528</v>
      </c>
      <c r="N230" s="8"/>
      <c r="O230" s="8"/>
      <c r="P230" s="8">
        <f t="shared" si="44"/>
        <v>261851</v>
      </c>
      <c r="Q230" s="9"/>
      <c r="R230" s="31">
        <f t="shared" si="38"/>
        <v>5.1662968634834314</v>
      </c>
    </row>
    <row r="231" spans="1:18" ht="38.25" outlineLevel="3" x14ac:dyDescent="0.25">
      <c r="A231" s="5" t="s">
        <v>28</v>
      </c>
      <c r="B231" s="6" t="s">
        <v>160</v>
      </c>
      <c r="C231" s="7" t="s">
        <v>36</v>
      </c>
      <c r="D231" s="7" t="s">
        <v>52</v>
      </c>
      <c r="E231" s="6" t="s">
        <v>162</v>
      </c>
      <c r="F231" s="6" t="s">
        <v>29</v>
      </c>
      <c r="G231" s="8">
        <f>G232</f>
        <v>261851</v>
      </c>
      <c r="H231" s="8"/>
      <c r="I231" s="8"/>
      <c r="J231" s="8">
        <f>J232</f>
        <v>261851</v>
      </c>
      <c r="K231" s="8"/>
      <c r="L231" s="8"/>
      <c r="M231" s="8">
        <f t="shared" si="44"/>
        <v>13528</v>
      </c>
      <c r="N231" s="8"/>
      <c r="O231" s="8"/>
      <c r="P231" s="8">
        <f t="shared" si="44"/>
        <v>261851</v>
      </c>
      <c r="Q231" s="9"/>
      <c r="R231" s="31">
        <f t="shared" si="38"/>
        <v>5.1662968634834314</v>
      </c>
    </row>
    <row r="232" spans="1:18" ht="51" outlineLevel="4" x14ac:dyDescent="0.25">
      <c r="A232" s="5" t="s">
        <v>30</v>
      </c>
      <c r="B232" s="6" t="s">
        <v>160</v>
      </c>
      <c r="C232" s="7" t="s">
        <v>36</v>
      </c>
      <c r="D232" s="7" t="s">
        <v>52</v>
      </c>
      <c r="E232" s="6" t="s">
        <v>162</v>
      </c>
      <c r="F232" s="6" t="s">
        <v>31</v>
      </c>
      <c r="G232" s="8">
        <f>G233</f>
        <v>261851</v>
      </c>
      <c r="H232" s="8"/>
      <c r="I232" s="8"/>
      <c r="J232" s="8">
        <f>J233</f>
        <v>261851</v>
      </c>
      <c r="K232" s="8"/>
      <c r="L232" s="8"/>
      <c r="M232" s="8">
        <f t="shared" si="44"/>
        <v>13528</v>
      </c>
      <c r="N232" s="8"/>
      <c r="O232" s="8"/>
      <c r="P232" s="8">
        <f t="shared" si="44"/>
        <v>261851</v>
      </c>
      <c r="Q232" s="9"/>
      <c r="R232" s="31">
        <f t="shared" si="38"/>
        <v>5.1662968634834314</v>
      </c>
    </row>
    <row r="233" spans="1:18" ht="25.5" outlineLevel="5" x14ac:dyDescent="0.25">
      <c r="A233" s="5" t="s">
        <v>32</v>
      </c>
      <c r="B233" s="6" t="s">
        <v>160</v>
      </c>
      <c r="C233" s="7" t="s">
        <v>36</v>
      </c>
      <c r="D233" s="7" t="s">
        <v>52</v>
      </c>
      <c r="E233" s="6" t="s">
        <v>162</v>
      </c>
      <c r="F233" s="6" t="s">
        <v>33</v>
      </c>
      <c r="G233" s="8">
        <v>261851</v>
      </c>
      <c r="H233" s="8"/>
      <c r="I233" s="8"/>
      <c r="J233" s="8">
        <v>261851</v>
      </c>
      <c r="K233" s="8"/>
      <c r="L233" s="8"/>
      <c r="M233" s="8">
        <v>13528</v>
      </c>
      <c r="N233" s="8"/>
      <c r="O233" s="8"/>
      <c r="P233" s="8">
        <v>261851</v>
      </c>
      <c r="Q233" s="9"/>
      <c r="R233" s="31">
        <f t="shared" si="38"/>
        <v>5.1662968634834314</v>
      </c>
    </row>
    <row r="234" spans="1:18" ht="15.75" outlineLevel="1" x14ac:dyDescent="0.25">
      <c r="A234" s="5" t="s">
        <v>163</v>
      </c>
      <c r="B234" s="6" t="s">
        <v>164</v>
      </c>
      <c r="C234" s="7" t="s">
        <v>36</v>
      </c>
      <c r="D234" s="7" t="s">
        <v>165</v>
      </c>
      <c r="E234" s="6" t="s">
        <v>10</v>
      </c>
      <c r="F234" s="6" t="s">
        <v>10</v>
      </c>
      <c r="G234" s="8">
        <f>G235+G244+G248</f>
        <v>9696498.9900000002</v>
      </c>
      <c r="H234" s="8"/>
      <c r="I234" s="8"/>
      <c r="J234" s="8">
        <f>J235+J244+J248</f>
        <v>9696498.9900000002</v>
      </c>
      <c r="K234" s="8"/>
      <c r="L234" s="8"/>
      <c r="M234" s="8">
        <f>M235+M244+M248</f>
        <v>2132519.27</v>
      </c>
      <c r="N234" s="8"/>
      <c r="O234" s="8"/>
      <c r="P234" s="8">
        <f>P235+P244+P248</f>
        <v>10747439.550000001</v>
      </c>
      <c r="Q234" s="9"/>
      <c r="R234" s="31">
        <f t="shared" si="38"/>
        <v>21.992672532625097</v>
      </c>
    </row>
    <row r="235" spans="1:18" ht="51" outlineLevel="2" x14ac:dyDescent="0.25">
      <c r="A235" s="5" t="s">
        <v>83</v>
      </c>
      <c r="B235" s="6" t="s">
        <v>164</v>
      </c>
      <c r="C235" s="7" t="s">
        <v>36</v>
      </c>
      <c r="D235" s="7" t="s">
        <v>165</v>
      </c>
      <c r="E235" s="6" t="s">
        <v>84</v>
      </c>
      <c r="F235" s="6" t="s">
        <v>10</v>
      </c>
      <c r="G235" s="8">
        <f>G236+G241</f>
        <v>4683358.99</v>
      </c>
      <c r="H235" s="8"/>
      <c r="I235" s="8"/>
      <c r="J235" s="8">
        <f>J236+J241</f>
        <v>4683358.99</v>
      </c>
      <c r="K235" s="8"/>
      <c r="L235" s="8"/>
      <c r="M235" s="8">
        <f>M236+M241</f>
        <v>858838.27</v>
      </c>
      <c r="N235" s="8"/>
      <c r="O235" s="8"/>
      <c r="P235" s="8">
        <f>P236+P241</f>
        <v>5734299.5499999998</v>
      </c>
      <c r="Q235" s="9"/>
      <c r="R235" s="31">
        <f t="shared" si="38"/>
        <v>18.338083239696303</v>
      </c>
    </row>
    <row r="236" spans="1:18" ht="89.25" outlineLevel="3" x14ac:dyDescent="0.25">
      <c r="A236" s="5" t="s">
        <v>16</v>
      </c>
      <c r="B236" s="6" t="s">
        <v>164</v>
      </c>
      <c r="C236" s="7" t="s">
        <v>36</v>
      </c>
      <c r="D236" s="7" t="s">
        <v>165</v>
      </c>
      <c r="E236" s="6" t="s">
        <v>84</v>
      </c>
      <c r="F236" s="6" t="s">
        <v>17</v>
      </c>
      <c r="G236" s="8">
        <f>G237</f>
        <v>2329320.98</v>
      </c>
      <c r="H236" s="8"/>
      <c r="I236" s="8"/>
      <c r="J236" s="8">
        <f>J237</f>
        <v>2329320.98</v>
      </c>
      <c r="K236" s="8"/>
      <c r="L236" s="8"/>
      <c r="M236" s="8">
        <f>M237</f>
        <v>407368.01</v>
      </c>
      <c r="N236" s="8"/>
      <c r="O236" s="8"/>
      <c r="P236" s="8">
        <f>P237</f>
        <v>3434525.44</v>
      </c>
      <c r="Q236" s="9"/>
      <c r="R236" s="31">
        <f t="shared" si="38"/>
        <v>17.488702222567884</v>
      </c>
    </row>
    <row r="237" spans="1:18" ht="25.5" outlineLevel="4" x14ac:dyDescent="0.25">
      <c r="A237" s="5" t="s">
        <v>85</v>
      </c>
      <c r="B237" s="6" t="s">
        <v>164</v>
      </c>
      <c r="C237" s="7" t="s">
        <v>36</v>
      </c>
      <c r="D237" s="7" t="s">
        <v>165</v>
      </c>
      <c r="E237" s="6" t="s">
        <v>84</v>
      </c>
      <c r="F237" s="6" t="s">
        <v>86</v>
      </c>
      <c r="G237" s="8">
        <f>G238+G239+G240</f>
        <v>2329320.98</v>
      </c>
      <c r="H237" s="8"/>
      <c r="I237" s="8"/>
      <c r="J237" s="8">
        <f>J238+J239+J240</f>
        <v>2329320.98</v>
      </c>
      <c r="K237" s="8"/>
      <c r="L237" s="8"/>
      <c r="M237" s="8">
        <f>M238+M239+M240</f>
        <v>407368.01</v>
      </c>
      <c r="N237" s="8"/>
      <c r="O237" s="8"/>
      <c r="P237" s="8">
        <f>P238+P239+P240</f>
        <v>3434525.44</v>
      </c>
      <c r="Q237" s="9"/>
      <c r="R237" s="31">
        <f t="shared" si="38"/>
        <v>17.488702222567884</v>
      </c>
    </row>
    <row r="238" spans="1:18" ht="15.75" outlineLevel="5" x14ac:dyDescent="0.25">
      <c r="A238" s="5" t="s">
        <v>87</v>
      </c>
      <c r="B238" s="6" t="s">
        <v>164</v>
      </c>
      <c r="C238" s="7" t="s">
        <v>36</v>
      </c>
      <c r="D238" s="7" t="s">
        <v>165</v>
      </c>
      <c r="E238" s="6" t="s">
        <v>84</v>
      </c>
      <c r="F238" s="6" t="s">
        <v>88</v>
      </c>
      <c r="G238" s="8">
        <v>1731868.71</v>
      </c>
      <c r="H238" s="8"/>
      <c r="I238" s="8"/>
      <c r="J238" s="8">
        <v>1731868.71</v>
      </c>
      <c r="K238" s="8"/>
      <c r="L238" s="8"/>
      <c r="M238" s="8">
        <v>319780</v>
      </c>
      <c r="N238" s="8"/>
      <c r="O238" s="8"/>
      <c r="P238" s="8">
        <v>2580720</v>
      </c>
      <c r="Q238" s="9"/>
      <c r="R238" s="31">
        <f t="shared" si="38"/>
        <v>18.464448150922479</v>
      </c>
    </row>
    <row r="239" spans="1:18" ht="38.25" outlineLevel="5" x14ac:dyDescent="0.25">
      <c r="A239" s="5" t="s">
        <v>166</v>
      </c>
      <c r="B239" s="6" t="s">
        <v>164</v>
      </c>
      <c r="C239" s="7" t="s">
        <v>36</v>
      </c>
      <c r="D239" s="7" t="s">
        <v>165</v>
      </c>
      <c r="E239" s="6" t="s">
        <v>84</v>
      </c>
      <c r="F239" s="6" t="s">
        <v>167</v>
      </c>
      <c r="G239" s="8">
        <v>85300</v>
      </c>
      <c r="H239" s="8"/>
      <c r="I239" s="8"/>
      <c r="J239" s="8">
        <v>85300</v>
      </c>
      <c r="K239" s="8"/>
      <c r="L239" s="8"/>
      <c r="M239" s="8">
        <v>3600</v>
      </c>
      <c r="N239" s="8"/>
      <c r="O239" s="8"/>
      <c r="P239" s="8">
        <v>85300</v>
      </c>
      <c r="Q239" s="9"/>
      <c r="R239" s="31">
        <f t="shared" si="38"/>
        <v>4.2203985932004686</v>
      </c>
    </row>
    <row r="240" spans="1:18" ht="51" outlineLevel="5" x14ac:dyDescent="0.25">
      <c r="A240" s="5" t="s">
        <v>89</v>
      </c>
      <c r="B240" s="6" t="s">
        <v>164</v>
      </c>
      <c r="C240" s="7" t="s">
        <v>36</v>
      </c>
      <c r="D240" s="7" t="s">
        <v>165</v>
      </c>
      <c r="E240" s="6" t="s">
        <v>84</v>
      </c>
      <c r="F240" s="6" t="s">
        <v>90</v>
      </c>
      <c r="G240" s="8">
        <v>512152.27</v>
      </c>
      <c r="H240" s="8"/>
      <c r="I240" s="8"/>
      <c r="J240" s="8">
        <v>512152.27</v>
      </c>
      <c r="K240" s="8"/>
      <c r="L240" s="8"/>
      <c r="M240" s="8">
        <v>83988.01</v>
      </c>
      <c r="N240" s="8"/>
      <c r="O240" s="8"/>
      <c r="P240" s="8">
        <v>768505.44</v>
      </c>
      <c r="Q240" s="9"/>
      <c r="R240" s="31">
        <f t="shared" si="38"/>
        <v>16.399031092842758</v>
      </c>
    </row>
    <row r="241" spans="1:18" ht="38.25" outlineLevel="3" x14ac:dyDescent="0.25">
      <c r="A241" s="5" t="s">
        <v>28</v>
      </c>
      <c r="B241" s="6" t="s">
        <v>164</v>
      </c>
      <c r="C241" s="7" t="s">
        <v>36</v>
      </c>
      <c r="D241" s="7" t="s">
        <v>165</v>
      </c>
      <c r="E241" s="6" t="s">
        <v>84</v>
      </c>
      <c r="F241" s="6" t="s">
        <v>29</v>
      </c>
      <c r="G241" s="8">
        <f t="shared" ref="G241:P242" si="45">G242</f>
        <v>2354038.0099999998</v>
      </c>
      <c r="H241" s="8"/>
      <c r="I241" s="8"/>
      <c r="J241" s="8">
        <f t="shared" si="45"/>
        <v>2354038.0099999998</v>
      </c>
      <c r="K241" s="8"/>
      <c r="L241" s="8"/>
      <c r="M241" s="8">
        <f t="shared" si="45"/>
        <v>451470.26</v>
      </c>
      <c r="N241" s="8"/>
      <c r="O241" s="8"/>
      <c r="P241" s="8">
        <f t="shared" si="45"/>
        <v>2299774.11</v>
      </c>
      <c r="Q241" s="9"/>
      <c r="R241" s="31">
        <f t="shared" si="38"/>
        <v>19.178545889324873</v>
      </c>
    </row>
    <row r="242" spans="1:18" ht="51" outlineLevel="4" x14ac:dyDescent="0.25">
      <c r="A242" s="5" t="s">
        <v>30</v>
      </c>
      <c r="B242" s="6" t="s">
        <v>164</v>
      </c>
      <c r="C242" s="7" t="s">
        <v>36</v>
      </c>
      <c r="D242" s="7" t="s">
        <v>165</v>
      </c>
      <c r="E242" s="6" t="s">
        <v>84</v>
      </c>
      <c r="F242" s="6" t="s">
        <v>31</v>
      </c>
      <c r="G242" s="8">
        <f t="shared" si="45"/>
        <v>2354038.0099999998</v>
      </c>
      <c r="H242" s="8"/>
      <c r="I242" s="8"/>
      <c r="J242" s="8">
        <f t="shared" si="45"/>
        <v>2354038.0099999998</v>
      </c>
      <c r="K242" s="8"/>
      <c r="L242" s="8"/>
      <c r="M242" s="8">
        <f t="shared" si="45"/>
        <v>451470.26</v>
      </c>
      <c r="N242" s="8"/>
      <c r="O242" s="8"/>
      <c r="P242" s="8">
        <f t="shared" si="45"/>
        <v>2299774.11</v>
      </c>
      <c r="Q242" s="9"/>
      <c r="R242" s="31">
        <f t="shared" si="38"/>
        <v>19.178545889324873</v>
      </c>
    </row>
    <row r="243" spans="1:18" ht="25.5" outlineLevel="5" x14ac:dyDescent="0.25">
      <c r="A243" s="5" t="s">
        <v>32</v>
      </c>
      <c r="B243" s="6" t="s">
        <v>164</v>
      </c>
      <c r="C243" s="7" t="s">
        <v>36</v>
      </c>
      <c r="D243" s="7" t="s">
        <v>165</v>
      </c>
      <c r="E243" s="6" t="s">
        <v>84</v>
      </c>
      <c r="F243" s="6" t="s">
        <v>33</v>
      </c>
      <c r="G243" s="8">
        <v>2354038.0099999998</v>
      </c>
      <c r="H243" s="8"/>
      <c r="I243" s="8"/>
      <c r="J243" s="8">
        <v>2354038.0099999998</v>
      </c>
      <c r="K243" s="8"/>
      <c r="L243" s="8"/>
      <c r="M243" s="8">
        <v>451470.26</v>
      </c>
      <c r="N243" s="8"/>
      <c r="O243" s="8"/>
      <c r="P243" s="8">
        <v>2299774.11</v>
      </c>
      <c r="Q243" s="9"/>
      <c r="R243" s="31">
        <f t="shared" si="38"/>
        <v>19.178545889324873</v>
      </c>
    </row>
    <row r="244" spans="1:18" ht="102" outlineLevel="2" x14ac:dyDescent="0.25">
      <c r="A244" s="5" t="s">
        <v>168</v>
      </c>
      <c r="B244" s="6" t="s">
        <v>164</v>
      </c>
      <c r="C244" s="7" t="s">
        <v>36</v>
      </c>
      <c r="D244" s="7" t="s">
        <v>165</v>
      </c>
      <c r="E244" s="6" t="s">
        <v>169</v>
      </c>
      <c r="F244" s="6" t="s">
        <v>10</v>
      </c>
      <c r="G244" s="8">
        <f>G245</f>
        <v>4920000</v>
      </c>
      <c r="H244" s="8"/>
      <c r="I244" s="8"/>
      <c r="J244" s="8">
        <f>J245</f>
        <v>4920000</v>
      </c>
      <c r="K244" s="8"/>
      <c r="L244" s="8"/>
      <c r="M244" s="8">
        <f t="shared" ref="M244:P246" si="46">M245</f>
        <v>1230000</v>
      </c>
      <c r="N244" s="8"/>
      <c r="O244" s="8"/>
      <c r="P244" s="8">
        <f t="shared" si="46"/>
        <v>4920000</v>
      </c>
      <c r="Q244" s="9"/>
      <c r="R244" s="31">
        <f t="shared" si="38"/>
        <v>25</v>
      </c>
    </row>
    <row r="245" spans="1:18" ht="15.75" outlineLevel="3" x14ac:dyDescent="0.25">
      <c r="A245" s="5" t="s">
        <v>40</v>
      </c>
      <c r="B245" s="6" t="s">
        <v>164</v>
      </c>
      <c r="C245" s="7" t="s">
        <v>36</v>
      </c>
      <c r="D245" s="7" t="s">
        <v>165</v>
      </c>
      <c r="E245" s="6" t="s">
        <v>169</v>
      </c>
      <c r="F245" s="6" t="s">
        <v>41</v>
      </c>
      <c r="G245" s="8">
        <f>G246</f>
        <v>4920000</v>
      </c>
      <c r="H245" s="8"/>
      <c r="I245" s="8"/>
      <c r="J245" s="8">
        <f>J246</f>
        <v>4920000</v>
      </c>
      <c r="K245" s="8"/>
      <c r="L245" s="8"/>
      <c r="M245" s="8">
        <f t="shared" si="46"/>
        <v>1230000</v>
      </c>
      <c r="N245" s="8"/>
      <c r="O245" s="8"/>
      <c r="P245" s="8">
        <f t="shared" si="46"/>
        <v>4920000</v>
      </c>
      <c r="Q245" s="9"/>
      <c r="R245" s="31">
        <f t="shared" si="38"/>
        <v>25</v>
      </c>
    </row>
    <row r="246" spans="1:18" ht="63.75" outlineLevel="4" x14ac:dyDescent="0.25">
      <c r="A246" s="5" t="s">
        <v>170</v>
      </c>
      <c r="B246" s="6" t="s">
        <v>164</v>
      </c>
      <c r="C246" s="7" t="s">
        <v>36</v>
      </c>
      <c r="D246" s="7" t="s">
        <v>165</v>
      </c>
      <c r="E246" s="6" t="s">
        <v>169</v>
      </c>
      <c r="F246" s="6" t="s">
        <v>171</v>
      </c>
      <c r="G246" s="8">
        <f>G247</f>
        <v>4920000</v>
      </c>
      <c r="H246" s="8"/>
      <c r="I246" s="8"/>
      <c r="J246" s="8">
        <f>J247</f>
        <v>4920000</v>
      </c>
      <c r="K246" s="8"/>
      <c r="L246" s="8"/>
      <c r="M246" s="8">
        <f t="shared" si="46"/>
        <v>1230000</v>
      </c>
      <c r="N246" s="8"/>
      <c r="O246" s="8"/>
      <c r="P246" s="8">
        <f t="shared" si="46"/>
        <v>4920000</v>
      </c>
      <c r="Q246" s="9"/>
      <c r="R246" s="31">
        <f t="shared" si="38"/>
        <v>25</v>
      </c>
    </row>
    <row r="247" spans="1:18" ht="76.5" outlineLevel="5" x14ac:dyDescent="0.25">
      <c r="A247" s="5" t="s">
        <v>172</v>
      </c>
      <c r="B247" s="6" t="s">
        <v>164</v>
      </c>
      <c r="C247" s="7" t="s">
        <v>36</v>
      </c>
      <c r="D247" s="7" t="s">
        <v>165</v>
      </c>
      <c r="E247" s="6" t="s">
        <v>169</v>
      </c>
      <c r="F247" s="6" t="s">
        <v>173</v>
      </c>
      <c r="G247" s="8">
        <v>4920000</v>
      </c>
      <c r="H247" s="8"/>
      <c r="I247" s="8"/>
      <c r="J247" s="8">
        <v>4920000</v>
      </c>
      <c r="K247" s="8"/>
      <c r="L247" s="8"/>
      <c r="M247" s="8">
        <v>1230000</v>
      </c>
      <c r="N247" s="8"/>
      <c r="O247" s="8"/>
      <c r="P247" s="8">
        <v>4920000</v>
      </c>
      <c r="Q247" s="9"/>
      <c r="R247" s="31">
        <f t="shared" si="38"/>
        <v>25</v>
      </c>
    </row>
    <row r="248" spans="1:18" ht="25.5" outlineLevel="2" x14ac:dyDescent="0.25">
      <c r="A248" s="5" t="s">
        <v>46</v>
      </c>
      <c r="B248" s="6" t="s">
        <v>164</v>
      </c>
      <c r="C248" s="7" t="s">
        <v>36</v>
      </c>
      <c r="D248" s="7" t="s">
        <v>165</v>
      </c>
      <c r="E248" s="6" t="s">
        <v>47</v>
      </c>
      <c r="F248" s="6" t="s">
        <v>10</v>
      </c>
      <c r="G248" s="8">
        <f>G249</f>
        <v>93140</v>
      </c>
      <c r="H248" s="8"/>
      <c r="I248" s="8"/>
      <c r="J248" s="8">
        <f>J249</f>
        <v>93140</v>
      </c>
      <c r="K248" s="8"/>
      <c r="L248" s="8"/>
      <c r="M248" s="8">
        <f t="shared" ref="M248:P250" si="47">M249</f>
        <v>43681</v>
      </c>
      <c r="N248" s="8"/>
      <c r="O248" s="8"/>
      <c r="P248" s="8">
        <f t="shared" si="47"/>
        <v>93140</v>
      </c>
      <c r="Q248" s="9"/>
      <c r="R248" s="31">
        <f t="shared" si="38"/>
        <v>46.898217736740392</v>
      </c>
    </row>
    <row r="249" spans="1:18" ht="15.75" outlineLevel="3" x14ac:dyDescent="0.25">
      <c r="A249" s="5" t="s">
        <v>40</v>
      </c>
      <c r="B249" s="6" t="s">
        <v>164</v>
      </c>
      <c r="C249" s="7" t="s">
        <v>36</v>
      </c>
      <c r="D249" s="7" t="s">
        <v>165</v>
      </c>
      <c r="E249" s="6" t="s">
        <v>47</v>
      </c>
      <c r="F249" s="6" t="s">
        <v>41</v>
      </c>
      <c r="G249" s="8">
        <f>G250</f>
        <v>93140</v>
      </c>
      <c r="H249" s="8"/>
      <c r="I249" s="8"/>
      <c r="J249" s="8">
        <f>J250</f>
        <v>93140</v>
      </c>
      <c r="K249" s="8"/>
      <c r="L249" s="8"/>
      <c r="M249" s="8">
        <f t="shared" si="47"/>
        <v>43681</v>
      </c>
      <c r="N249" s="8"/>
      <c r="O249" s="8"/>
      <c r="P249" s="8">
        <f t="shared" si="47"/>
        <v>93140</v>
      </c>
      <c r="Q249" s="9"/>
      <c r="R249" s="31">
        <f t="shared" si="38"/>
        <v>46.898217736740392</v>
      </c>
    </row>
    <row r="250" spans="1:18" ht="25.5" outlineLevel="4" x14ac:dyDescent="0.25">
      <c r="A250" s="5" t="s">
        <v>42</v>
      </c>
      <c r="B250" s="6" t="s">
        <v>164</v>
      </c>
      <c r="C250" s="7" t="s">
        <v>36</v>
      </c>
      <c r="D250" s="7" t="s">
        <v>165</v>
      </c>
      <c r="E250" s="6" t="s">
        <v>47</v>
      </c>
      <c r="F250" s="6" t="s">
        <v>43</v>
      </c>
      <c r="G250" s="8">
        <f>G251</f>
        <v>93140</v>
      </c>
      <c r="H250" s="8"/>
      <c r="I250" s="8"/>
      <c r="J250" s="8">
        <f>J251</f>
        <v>93140</v>
      </c>
      <c r="K250" s="8"/>
      <c r="L250" s="8"/>
      <c r="M250" s="8">
        <f t="shared" si="47"/>
        <v>43681</v>
      </c>
      <c r="N250" s="8"/>
      <c r="O250" s="8"/>
      <c r="P250" s="8">
        <f t="shared" si="47"/>
        <v>93140</v>
      </c>
      <c r="Q250" s="9"/>
      <c r="R250" s="31">
        <f t="shared" si="38"/>
        <v>46.898217736740392</v>
      </c>
    </row>
    <row r="251" spans="1:18" ht="15.75" outlineLevel="5" x14ac:dyDescent="0.25">
      <c r="A251" s="5" t="s">
        <v>143</v>
      </c>
      <c r="B251" s="6" t="s">
        <v>164</v>
      </c>
      <c r="C251" s="7" t="s">
        <v>36</v>
      </c>
      <c r="D251" s="7" t="s">
        <v>165</v>
      </c>
      <c r="E251" s="6" t="s">
        <v>47</v>
      </c>
      <c r="F251" s="6" t="s">
        <v>144</v>
      </c>
      <c r="G251" s="8">
        <v>93140</v>
      </c>
      <c r="H251" s="8"/>
      <c r="I251" s="8"/>
      <c r="J251" s="8">
        <v>93140</v>
      </c>
      <c r="K251" s="8"/>
      <c r="L251" s="8"/>
      <c r="M251" s="8">
        <v>43681</v>
      </c>
      <c r="N251" s="8"/>
      <c r="O251" s="8"/>
      <c r="P251" s="8">
        <v>93140</v>
      </c>
      <c r="Q251" s="9"/>
      <c r="R251" s="31">
        <f t="shared" si="38"/>
        <v>46.898217736740392</v>
      </c>
    </row>
    <row r="252" spans="1:18" ht="25.5" outlineLevel="1" x14ac:dyDescent="0.25">
      <c r="A252" s="5" t="s">
        <v>174</v>
      </c>
      <c r="B252" s="6" t="s">
        <v>175</v>
      </c>
      <c r="C252" s="7" t="s">
        <v>36</v>
      </c>
      <c r="D252" s="7" t="s">
        <v>135</v>
      </c>
      <c r="E252" s="6" t="s">
        <v>10</v>
      </c>
      <c r="F252" s="6" t="s">
        <v>10</v>
      </c>
      <c r="G252" s="8">
        <f>G253+G260</f>
        <v>121093068</v>
      </c>
      <c r="H252" s="8"/>
      <c r="I252" s="8"/>
      <c r="J252" s="8">
        <f>J253+J260</f>
        <v>123373920.94</v>
      </c>
      <c r="K252" s="8"/>
      <c r="L252" s="8"/>
      <c r="M252" s="8">
        <f>M253+M260</f>
        <v>2255299.0300000003</v>
      </c>
      <c r="N252" s="8"/>
      <c r="O252" s="8"/>
      <c r="P252" s="8">
        <f>P253+P260</f>
        <v>63765550</v>
      </c>
      <c r="Q252" s="9"/>
      <c r="R252" s="31">
        <f t="shared" si="38"/>
        <v>1.8280192546501071</v>
      </c>
    </row>
    <row r="253" spans="1:18" ht="25.5" outlineLevel="2" x14ac:dyDescent="0.25">
      <c r="A253" s="5" t="s">
        <v>176</v>
      </c>
      <c r="B253" s="6" t="s">
        <v>175</v>
      </c>
      <c r="C253" s="7" t="s">
        <v>36</v>
      </c>
      <c r="D253" s="7" t="s">
        <v>135</v>
      </c>
      <c r="E253" s="6" t="s">
        <v>177</v>
      </c>
      <c r="F253" s="6" t="s">
        <v>10</v>
      </c>
      <c r="G253" s="8">
        <f>G254+G257</f>
        <v>13579558.710000001</v>
      </c>
      <c r="H253" s="8"/>
      <c r="I253" s="8"/>
      <c r="J253" s="8">
        <f>J254+J257</f>
        <v>15847039.939999999</v>
      </c>
      <c r="K253" s="8"/>
      <c r="L253" s="8"/>
      <c r="M253" s="8">
        <f>M254+M257</f>
        <v>2255299.0300000003</v>
      </c>
      <c r="N253" s="8"/>
      <c r="O253" s="8"/>
      <c r="P253" s="8">
        <f>P254+P257</f>
        <v>14711849.710000001</v>
      </c>
      <c r="Q253" s="9"/>
      <c r="R253" s="31">
        <f t="shared" si="38"/>
        <v>14.23167379232339</v>
      </c>
    </row>
    <row r="254" spans="1:18" ht="38.25" outlineLevel="3" x14ac:dyDescent="0.25">
      <c r="A254" s="5" t="s">
        <v>28</v>
      </c>
      <c r="B254" s="6" t="s">
        <v>175</v>
      </c>
      <c r="C254" s="7" t="s">
        <v>36</v>
      </c>
      <c r="D254" s="7" t="s">
        <v>135</v>
      </c>
      <c r="E254" s="6" t="s">
        <v>177</v>
      </c>
      <c r="F254" s="6" t="s">
        <v>29</v>
      </c>
      <c r="G254" s="8">
        <f t="shared" ref="G254:P255" si="48">G255</f>
        <v>10579558.710000001</v>
      </c>
      <c r="H254" s="8"/>
      <c r="I254" s="8"/>
      <c r="J254" s="8">
        <f t="shared" si="48"/>
        <v>14661486.91</v>
      </c>
      <c r="K254" s="8"/>
      <c r="L254" s="8"/>
      <c r="M254" s="8">
        <f t="shared" si="48"/>
        <v>1069746</v>
      </c>
      <c r="N254" s="8"/>
      <c r="O254" s="8"/>
      <c r="P254" s="8">
        <f t="shared" si="48"/>
        <v>11711849.710000001</v>
      </c>
      <c r="Q254" s="9"/>
      <c r="R254" s="31">
        <f t="shared" si="38"/>
        <v>7.2962995265532724</v>
      </c>
    </row>
    <row r="255" spans="1:18" ht="51" outlineLevel="4" x14ac:dyDescent="0.25">
      <c r="A255" s="5" t="s">
        <v>30</v>
      </c>
      <c r="B255" s="6" t="s">
        <v>175</v>
      </c>
      <c r="C255" s="7" t="s">
        <v>36</v>
      </c>
      <c r="D255" s="7" t="s">
        <v>135</v>
      </c>
      <c r="E255" s="6" t="s">
        <v>177</v>
      </c>
      <c r="F255" s="6" t="s">
        <v>31</v>
      </c>
      <c r="G255" s="8">
        <f t="shared" si="48"/>
        <v>10579558.710000001</v>
      </c>
      <c r="H255" s="8"/>
      <c r="I255" s="8"/>
      <c r="J255" s="8">
        <f t="shared" si="48"/>
        <v>14661486.91</v>
      </c>
      <c r="K255" s="8"/>
      <c r="L255" s="8"/>
      <c r="M255" s="8">
        <f t="shared" si="48"/>
        <v>1069746</v>
      </c>
      <c r="N255" s="8"/>
      <c r="O255" s="8"/>
      <c r="P255" s="8">
        <f t="shared" si="48"/>
        <v>11711849.710000001</v>
      </c>
      <c r="Q255" s="9"/>
      <c r="R255" s="31">
        <f t="shared" si="38"/>
        <v>7.2962995265532724</v>
      </c>
    </row>
    <row r="256" spans="1:18" ht="25.5" outlineLevel="5" x14ac:dyDescent="0.25">
      <c r="A256" s="5" t="s">
        <v>32</v>
      </c>
      <c r="B256" s="6" t="s">
        <v>175</v>
      </c>
      <c r="C256" s="7" t="s">
        <v>36</v>
      </c>
      <c r="D256" s="7" t="s">
        <v>135</v>
      </c>
      <c r="E256" s="6" t="s">
        <v>177</v>
      </c>
      <c r="F256" s="6" t="s">
        <v>33</v>
      </c>
      <c r="G256" s="8">
        <v>10579558.710000001</v>
      </c>
      <c r="H256" s="8">
        <v>3362812.68</v>
      </c>
      <c r="I256" s="8">
        <v>719115.52</v>
      </c>
      <c r="J256" s="8">
        <f>10579558.71+H256+I256</f>
        <v>14661486.91</v>
      </c>
      <c r="K256" s="8"/>
      <c r="L256" s="8"/>
      <c r="M256" s="8">
        <v>1069746</v>
      </c>
      <c r="N256" s="8"/>
      <c r="O256" s="8"/>
      <c r="P256" s="8">
        <v>11711849.710000001</v>
      </c>
      <c r="Q256" s="9"/>
      <c r="R256" s="31">
        <f t="shared" si="38"/>
        <v>7.2962995265532724</v>
      </c>
    </row>
    <row r="257" spans="1:18" ht="15.75" outlineLevel="3" x14ac:dyDescent="0.25">
      <c r="A257" s="5" t="s">
        <v>40</v>
      </c>
      <c r="B257" s="6" t="s">
        <v>175</v>
      </c>
      <c r="C257" s="7" t="s">
        <v>36</v>
      </c>
      <c r="D257" s="7" t="s">
        <v>135</v>
      </c>
      <c r="E257" s="6" t="s">
        <v>177</v>
      </c>
      <c r="F257" s="6" t="s">
        <v>41</v>
      </c>
      <c r="G257" s="8">
        <f t="shared" ref="G257:P258" si="49">G258</f>
        <v>3000000</v>
      </c>
      <c r="H257" s="8"/>
      <c r="I257" s="8"/>
      <c r="J257" s="8">
        <f t="shared" si="49"/>
        <v>1185553.03</v>
      </c>
      <c r="K257" s="8"/>
      <c r="L257" s="8"/>
      <c r="M257" s="8">
        <f t="shared" si="49"/>
        <v>1185553.03</v>
      </c>
      <c r="N257" s="8"/>
      <c r="O257" s="8"/>
      <c r="P257" s="8">
        <f t="shared" si="49"/>
        <v>3000000</v>
      </c>
      <c r="Q257" s="9"/>
      <c r="R257" s="31">
        <f t="shared" si="38"/>
        <v>100</v>
      </c>
    </row>
    <row r="258" spans="1:18" ht="63.75" outlineLevel="4" x14ac:dyDescent="0.25">
      <c r="A258" s="5" t="s">
        <v>170</v>
      </c>
      <c r="B258" s="6" t="s">
        <v>175</v>
      </c>
      <c r="C258" s="7" t="s">
        <v>36</v>
      </c>
      <c r="D258" s="7" t="s">
        <v>135</v>
      </c>
      <c r="E258" s="6" t="s">
        <v>177</v>
      </c>
      <c r="F258" s="6" t="s">
        <v>171</v>
      </c>
      <c r="G258" s="8">
        <f t="shared" si="49"/>
        <v>3000000</v>
      </c>
      <c r="H258" s="8"/>
      <c r="I258" s="8"/>
      <c r="J258" s="8">
        <f t="shared" si="49"/>
        <v>1185553.03</v>
      </c>
      <c r="K258" s="8"/>
      <c r="L258" s="8"/>
      <c r="M258" s="8">
        <f t="shared" si="49"/>
        <v>1185553.03</v>
      </c>
      <c r="N258" s="8"/>
      <c r="O258" s="8"/>
      <c r="P258" s="8">
        <f t="shared" si="49"/>
        <v>3000000</v>
      </c>
      <c r="Q258" s="9"/>
      <c r="R258" s="31">
        <f t="shared" si="38"/>
        <v>100</v>
      </c>
    </row>
    <row r="259" spans="1:18" ht="140.25" outlineLevel="5" x14ac:dyDescent="0.25">
      <c r="A259" s="5" t="s">
        <v>178</v>
      </c>
      <c r="B259" s="6" t="s">
        <v>175</v>
      </c>
      <c r="C259" s="7" t="s">
        <v>36</v>
      </c>
      <c r="D259" s="7" t="s">
        <v>135</v>
      </c>
      <c r="E259" s="6" t="s">
        <v>177</v>
      </c>
      <c r="F259" s="6" t="s">
        <v>179</v>
      </c>
      <c r="G259" s="8">
        <v>3000000</v>
      </c>
      <c r="H259" s="8">
        <v>-1814446.97</v>
      </c>
      <c r="I259" s="8"/>
      <c r="J259" s="8">
        <f>3000000+H259</f>
        <v>1185553.03</v>
      </c>
      <c r="K259" s="8"/>
      <c r="L259" s="8"/>
      <c r="M259" s="8">
        <v>1185553.03</v>
      </c>
      <c r="N259" s="8"/>
      <c r="O259" s="8"/>
      <c r="P259" s="8">
        <v>3000000</v>
      </c>
      <c r="Q259" s="9"/>
      <c r="R259" s="31">
        <f t="shared" si="38"/>
        <v>100</v>
      </c>
    </row>
    <row r="260" spans="1:18" ht="63.75" outlineLevel="2" x14ac:dyDescent="0.25">
      <c r="A260" s="5" t="s">
        <v>180</v>
      </c>
      <c r="B260" s="6" t="s">
        <v>175</v>
      </c>
      <c r="C260" s="7" t="s">
        <v>36</v>
      </c>
      <c r="D260" s="7" t="s">
        <v>135</v>
      </c>
      <c r="E260" s="6" t="s">
        <v>181</v>
      </c>
      <c r="F260" s="6" t="s">
        <v>10</v>
      </c>
      <c r="G260" s="8">
        <f>G261</f>
        <v>107513509.29000001</v>
      </c>
      <c r="H260" s="8"/>
      <c r="I260" s="8"/>
      <c r="J260" s="8">
        <f>J261</f>
        <v>107526881</v>
      </c>
      <c r="K260" s="8"/>
      <c r="L260" s="8"/>
      <c r="M260" s="23">
        <f t="shared" ref="M260:P261" si="50">M261</f>
        <v>0</v>
      </c>
      <c r="N260" s="23"/>
      <c r="O260" s="23"/>
      <c r="P260" s="23">
        <f t="shared" si="50"/>
        <v>49053700.289999999</v>
      </c>
      <c r="Q260" s="37"/>
      <c r="R260" s="38">
        <f t="shared" si="38"/>
        <v>0</v>
      </c>
    </row>
    <row r="261" spans="1:18" ht="38.25" outlineLevel="3" x14ac:dyDescent="0.25">
      <c r="A261" s="5" t="s">
        <v>28</v>
      </c>
      <c r="B261" s="6" t="s">
        <v>175</v>
      </c>
      <c r="C261" s="7" t="s">
        <v>36</v>
      </c>
      <c r="D261" s="7" t="s">
        <v>135</v>
      </c>
      <c r="E261" s="6" t="s">
        <v>181</v>
      </c>
      <c r="F261" s="6" t="s">
        <v>29</v>
      </c>
      <c r="G261" s="8">
        <f>G262</f>
        <v>107513509.29000001</v>
      </c>
      <c r="H261" s="8"/>
      <c r="I261" s="8"/>
      <c r="J261" s="8">
        <f>J262</f>
        <v>107526881</v>
      </c>
      <c r="K261" s="8"/>
      <c r="L261" s="8"/>
      <c r="M261" s="23">
        <f t="shared" si="50"/>
        <v>0</v>
      </c>
      <c r="N261" s="23"/>
      <c r="O261" s="23"/>
      <c r="P261" s="23">
        <f t="shared" si="50"/>
        <v>49053700.289999999</v>
      </c>
      <c r="Q261" s="37"/>
      <c r="R261" s="38">
        <f t="shared" si="38"/>
        <v>0</v>
      </c>
    </row>
    <row r="262" spans="1:18" ht="51" outlineLevel="4" x14ac:dyDescent="0.25">
      <c r="A262" s="5" t="s">
        <v>30</v>
      </c>
      <c r="B262" s="6" t="s">
        <v>175</v>
      </c>
      <c r="C262" s="7" t="s">
        <v>36</v>
      </c>
      <c r="D262" s="7" t="s">
        <v>135</v>
      </c>
      <c r="E262" s="6" t="s">
        <v>181</v>
      </c>
      <c r="F262" s="6" t="s">
        <v>31</v>
      </c>
      <c r="G262" s="8">
        <f>G264</f>
        <v>107513509.29000001</v>
      </c>
      <c r="H262" s="8"/>
      <c r="I262" s="8"/>
      <c r="J262" s="8">
        <f>J264+J263</f>
        <v>107526881</v>
      </c>
      <c r="K262" s="8"/>
      <c r="L262" s="8"/>
      <c r="M262" s="23">
        <f>M264</f>
        <v>0</v>
      </c>
      <c r="N262" s="23"/>
      <c r="O262" s="23"/>
      <c r="P262" s="23">
        <f>P264</f>
        <v>49053700.289999999</v>
      </c>
      <c r="Q262" s="37"/>
      <c r="R262" s="38">
        <f t="shared" si="38"/>
        <v>0</v>
      </c>
    </row>
    <row r="263" spans="1:18" ht="51" outlineLevel="4" x14ac:dyDescent="0.25">
      <c r="A263" s="5" t="s">
        <v>441</v>
      </c>
      <c r="B263" s="6"/>
      <c r="C263" s="7" t="s">
        <v>36</v>
      </c>
      <c r="D263" s="7" t="s">
        <v>135</v>
      </c>
      <c r="E263" s="6" t="s">
        <v>181</v>
      </c>
      <c r="F263" s="6">
        <v>243</v>
      </c>
      <c r="G263" s="8"/>
      <c r="H263" s="8"/>
      <c r="I263" s="8">
        <v>29472829</v>
      </c>
      <c r="J263" s="8">
        <f>I263</f>
        <v>29472829</v>
      </c>
      <c r="K263" s="8"/>
      <c r="L263" s="8"/>
      <c r="M263" s="23"/>
      <c r="N263" s="23"/>
      <c r="O263" s="23"/>
      <c r="P263" s="23"/>
      <c r="Q263" s="37"/>
      <c r="R263" s="38">
        <f t="shared" si="38"/>
        <v>0</v>
      </c>
    </row>
    <row r="264" spans="1:18" ht="25.5" outlineLevel="5" x14ac:dyDescent="0.25">
      <c r="A264" s="5" t="s">
        <v>32</v>
      </c>
      <c r="B264" s="6" t="s">
        <v>175</v>
      </c>
      <c r="C264" s="7" t="s">
        <v>36</v>
      </c>
      <c r="D264" s="7" t="s">
        <v>135</v>
      </c>
      <c r="E264" s="6" t="s">
        <v>181</v>
      </c>
      <c r="F264" s="6" t="s">
        <v>33</v>
      </c>
      <c r="G264" s="8">
        <v>107513509.29000001</v>
      </c>
      <c r="H264" s="8">
        <v>13371.71</v>
      </c>
      <c r="I264" s="8">
        <v>-29472829</v>
      </c>
      <c r="J264" s="8">
        <f>107513509.29+H264+I264</f>
        <v>78054052</v>
      </c>
      <c r="K264" s="8"/>
      <c r="L264" s="8"/>
      <c r="M264" s="23">
        <v>0</v>
      </c>
      <c r="N264" s="23"/>
      <c r="O264" s="23"/>
      <c r="P264" s="23">
        <v>49053700.289999999</v>
      </c>
      <c r="Q264" s="37"/>
      <c r="R264" s="38">
        <f t="shared" si="38"/>
        <v>0</v>
      </c>
    </row>
    <row r="265" spans="1:18" ht="25.5" outlineLevel="1" x14ac:dyDescent="0.25">
      <c r="A265" s="5" t="s">
        <v>182</v>
      </c>
      <c r="B265" s="6" t="s">
        <v>183</v>
      </c>
      <c r="C265" s="7" t="s">
        <v>36</v>
      </c>
      <c r="D265" s="7" t="s">
        <v>184</v>
      </c>
      <c r="E265" s="6" t="s">
        <v>10</v>
      </c>
      <c r="F265" s="6" t="s">
        <v>10</v>
      </c>
      <c r="G265" s="8">
        <f>G266+G274+G281+G285</f>
        <v>841596</v>
      </c>
      <c r="H265" s="8"/>
      <c r="I265" s="8"/>
      <c r="J265" s="8">
        <f>J266+J274+J281+J285</f>
        <v>6507615.9900000002</v>
      </c>
      <c r="K265" s="8"/>
      <c r="L265" s="8"/>
      <c r="M265" s="8">
        <f>M266+M274+M281+M285</f>
        <v>131186.04</v>
      </c>
      <c r="N265" s="8"/>
      <c r="O265" s="8"/>
      <c r="P265" s="8">
        <f>P266+P274+P281+P285</f>
        <v>738896</v>
      </c>
      <c r="Q265" s="9"/>
      <c r="R265" s="31">
        <f t="shared" si="38"/>
        <v>2.0158847756473102</v>
      </c>
    </row>
    <row r="266" spans="1:18" ht="63.75" outlineLevel="2" x14ac:dyDescent="0.25">
      <c r="A266" s="5" t="s">
        <v>185</v>
      </c>
      <c r="B266" s="6" t="s">
        <v>183</v>
      </c>
      <c r="C266" s="7" t="s">
        <v>36</v>
      </c>
      <c r="D266" s="7" t="s">
        <v>184</v>
      </c>
      <c r="E266" s="6" t="s">
        <v>186</v>
      </c>
      <c r="F266" s="6" t="s">
        <v>10</v>
      </c>
      <c r="G266" s="8">
        <f>G267+G271</f>
        <v>433852</v>
      </c>
      <c r="H266" s="8"/>
      <c r="I266" s="8"/>
      <c r="J266" s="8">
        <f>J267+J271</f>
        <v>433852</v>
      </c>
      <c r="K266" s="8"/>
      <c r="L266" s="8"/>
      <c r="M266" s="8">
        <f>M267+M271</f>
        <v>78989.040000000008</v>
      </c>
      <c r="N266" s="8"/>
      <c r="O266" s="8"/>
      <c r="P266" s="8">
        <f>P267+P271</f>
        <v>433852</v>
      </c>
      <c r="Q266" s="9"/>
      <c r="R266" s="31">
        <f t="shared" si="38"/>
        <v>18.206448281902588</v>
      </c>
    </row>
    <row r="267" spans="1:18" ht="89.25" outlineLevel="3" x14ac:dyDescent="0.25">
      <c r="A267" s="5" t="s">
        <v>16</v>
      </c>
      <c r="B267" s="6" t="s">
        <v>183</v>
      </c>
      <c r="C267" s="7" t="s">
        <v>36</v>
      </c>
      <c r="D267" s="7" t="s">
        <v>184</v>
      </c>
      <c r="E267" s="6" t="s">
        <v>186</v>
      </c>
      <c r="F267" s="6" t="s">
        <v>17</v>
      </c>
      <c r="G267" s="8">
        <f>G268</f>
        <v>260773.44</v>
      </c>
      <c r="H267" s="8"/>
      <c r="I267" s="8"/>
      <c r="J267" s="8">
        <f>J268</f>
        <v>260773.44</v>
      </c>
      <c r="K267" s="8"/>
      <c r="L267" s="8"/>
      <c r="M267" s="8">
        <f>M268</f>
        <v>38989.040000000001</v>
      </c>
      <c r="N267" s="8"/>
      <c r="O267" s="8"/>
      <c r="P267" s="8">
        <f>P268</f>
        <v>281649.58</v>
      </c>
      <c r="Q267" s="9"/>
      <c r="R267" s="31">
        <f t="shared" ref="R267:R330" si="51">M267/J267*100</f>
        <v>14.951307924610727</v>
      </c>
    </row>
    <row r="268" spans="1:18" ht="38.25" outlineLevel="4" x14ac:dyDescent="0.25">
      <c r="A268" s="5" t="s">
        <v>18</v>
      </c>
      <c r="B268" s="6" t="s">
        <v>183</v>
      </c>
      <c r="C268" s="7" t="s">
        <v>36</v>
      </c>
      <c r="D268" s="7" t="s">
        <v>184</v>
      </c>
      <c r="E268" s="6" t="s">
        <v>186</v>
      </c>
      <c r="F268" s="6" t="s">
        <v>19</v>
      </c>
      <c r="G268" s="8">
        <f>G269+G270</f>
        <v>260773.44</v>
      </c>
      <c r="H268" s="8"/>
      <c r="I268" s="8"/>
      <c r="J268" s="8">
        <f>J269+J270</f>
        <v>260773.44</v>
      </c>
      <c r="K268" s="8"/>
      <c r="L268" s="8"/>
      <c r="M268" s="8">
        <f>M269+M270</f>
        <v>38989.040000000001</v>
      </c>
      <c r="N268" s="8"/>
      <c r="O268" s="8"/>
      <c r="P268" s="8">
        <f>P269+P270</f>
        <v>281649.58</v>
      </c>
      <c r="Q268" s="9"/>
      <c r="R268" s="31">
        <f t="shared" si="51"/>
        <v>14.951307924610727</v>
      </c>
    </row>
    <row r="269" spans="1:18" ht="38.25" outlineLevel="5" x14ac:dyDescent="0.25">
      <c r="A269" s="5" t="s">
        <v>20</v>
      </c>
      <c r="B269" s="6" t="s">
        <v>183</v>
      </c>
      <c r="C269" s="7" t="s">
        <v>36</v>
      </c>
      <c r="D269" s="7" t="s">
        <v>184</v>
      </c>
      <c r="E269" s="6" t="s">
        <v>186</v>
      </c>
      <c r="F269" s="6" t="s">
        <v>21</v>
      </c>
      <c r="G269" s="8">
        <v>200286.82</v>
      </c>
      <c r="H269" s="8"/>
      <c r="I269" s="8"/>
      <c r="J269" s="8">
        <v>200286.82</v>
      </c>
      <c r="K269" s="8"/>
      <c r="L269" s="8"/>
      <c r="M269" s="8">
        <v>32611</v>
      </c>
      <c r="N269" s="8"/>
      <c r="O269" s="8"/>
      <c r="P269" s="8">
        <v>216320.72</v>
      </c>
      <c r="Q269" s="9"/>
      <c r="R269" s="31">
        <f t="shared" si="51"/>
        <v>16.28214976901625</v>
      </c>
    </row>
    <row r="270" spans="1:18" ht="63.75" outlineLevel="5" x14ac:dyDescent="0.25">
      <c r="A270" s="5" t="s">
        <v>24</v>
      </c>
      <c r="B270" s="6" t="s">
        <v>183</v>
      </c>
      <c r="C270" s="7" t="s">
        <v>36</v>
      </c>
      <c r="D270" s="7" t="s">
        <v>184</v>
      </c>
      <c r="E270" s="6" t="s">
        <v>186</v>
      </c>
      <c r="F270" s="6" t="s">
        <v>25</v>
      </c>
      <c r="G270" s="8">
        <v>60486.62</v>
      </c>
      <c r="H270" s="8"/>
      <c r="I270" s="8"/>
      <c r="J270" s="8">
        <v>60486.62</v>
      </c>
      <c r="K270" s="8"/>
      <c r="L270" s="8"/>
      <c r="M270" s="8">
        <v>6378.04</v>
      </c>
      <c r="N270" s="8"/>
      <c r="O270" s="8"/>
      <c r="P270" s="8">
        <v>65328.86</v>
      </c>
      <c r="Q270" s="9"/>
      <c r="R270" s="31">
        <f t="shared" si="51"/>
        <v>10.544546876648091</v>
      </c>
    </row>
    <row r="271" spans="1:18" ht="38.25" outlineLevel="3" x14ac:dyDescent="0.25">
      <c r="A271" s="5" t="s">
        <v>28</v>
      </c>
      <c r="B271" s="6" t="s">
        <v>183</v>
      </c>
      <c r="C271" s="7" t="s">
        <v>36</v>
      </c>
      <c r="D271" s="7" t="s">
        <v>184</v>
      </c>
      <c r="E271" s="6" t="s">
        <v>186</v>
      </c>
      <c r="F271" s="6" t="s">
        <v>29</v>
      </c>
      <c r="G271" s="8">
        <f t="shared" ref="G271:P272" si="52">G272</f>
        <v>173078.56</v>
      </c>
      <c r="H271" s="8"/>
      <c r="I271" s="8"/>
      <c r="J271" s="8">
        <f t="shared" si="52"/>
        <v>173078.56</v>
      </c>
      <c r="K271" s="8"/>
      <c r="L271" s="8"/>
      <c r="M271" s="8">
        <f t="shared" si="52"/>
        <v>40000</v>
      </c>
      <c r="N271" s="8"/>
      <c r="O271" s="8"/>
      <c r="P271" s="8">
        <f t="shared" si="52"/>
        <v>152202.42000000001</v>
      </c>
      <c r="Q271" s="9"/>
      <c r="R271" s="31">
        <f t="shared" si="51"/>
        <v>23.110892533425282</v>
      </c>
    </row>
    <row r="272" spans="1:18" ht="51" outlineLevel="4" x14ac:dyDescent="0.25">
      <c r="A272" s="5" t="s">
        <v>30</v>
      </c>
      <c r="B272" s="6" t="s">
        <v>183</v>
      </c>
      <c r="C272" s="7" t="s">
        <v>36</v>
      </c>
      <c r="D272" s="7" t="s">
        <v>184</v>
      </c>
      <c r="E272" s="6" t="s">
        <v>186</v>
      </c>
      <c r="F272" s="6" t="s">
        <v>31</v>
      </c>
      <c r="G272" s="8">
        <f t="shared" si="52"/>
        <v>173078.56</v>
      </c>
      <c r="H272" s="8"/>
      <c r="I272" s="8"/>
      <c r="J272" s="8">
        <f t="shared" si="52"/>
        <v>173078.56</v>
      </c>
      <c r="K272" s="8"/>
      <c r="L272" s="8"/>
      <c r="M272" s="8">
        <f t="shared" si="52"/>
        <v>40000</v>
      </c>
      <c r="N272" s="8"/>
      <c r="O272" s="8"/>
      <c r="P272" s="8">
        <f t="shared" si="52"/>
        <v>152202.42000000001</v>
      </c>
      <c r="Q272" s="9"/>
      <c r="R272" s="31">
        <f t="shared" si="51"/>
        <v>23.110892533425282</v>
      </c>
    </row>
    <row r="273" spans="1:18" ht="25.5" outlineLevel="5" x14ac:dyDescent="0.25">
      <c r="A273" s="5" t="s">
        <v>32</v>
      </c>
      <c r="B273" s="6" t="s">
        <v>183</v>
      </c>
      <c r="C273" s="7" t="s">
        <v>36</v>
      </c>
      <c r="D273" s="7" t="s">
        <v>184</v>
      </c>
      <c r="E273" s="6" t="s">
        <v>186</v>
      </c>
      <c r="F273" s="6" t="s">
        <v>33</v>
      </c>
      <c r="G273" s="8">
        <v>173078.56</v>
      </c>
      <c r="H273" s="8"/>
      <c r="I273" s="8"/>
      <c r="J273" s="8">
        <v>173078.56</v>
      </c>
      <c r="K273" s="8"/>
      <c r="L273" s="8"/>
      <c r="M273" s="8">
        <v>40000</v>
      </c>
      <c r="N273" s="8"/>
      <c r="O273" s="8"/>
      <c r="P273" s="8">
        <v>152202.42000000001</v>
      </c>
      <c r="Q273" s="9"/>
      <c r="R273" s="31">
        <f t="shared" si="51"/>
        <v>23.110892533425282</v>
      </c>
    </row>
    <row r="274" spans="1:18" ht="25.5" outlineLevel="2" x14ac:dyDescent="0.25">
      <c r="A274" s="5" t="s">
        <v>187</v>
      </c>
      <c r="B274" s="6" t="s">
        <v>183</v>
      </c>
      <c r="C274" s="7" t="s">
        <v>36</v>
      </c>
      <c r="D274" s="7" t="s">
        <v>184</v>
      </c>
      <c r="E274" s="6" t="s">
        <v>188</v>
      </c>
      <c r="F274" s="6" t="s">
        <v>10</v>
      </c>
      <c r="G274" s="8">
        <f>G275+G278</f>
        <v>307744</v>
      </c>
      <c r="H274" s="8"/>
      <c r="I274" s="8"/>
      <c r="J274" s="8">
        <f>J275+J278</f>
        <v>307744</v>
      </c>
      <c r="K274" s="8"/>
      <c r="L274" s="8"/>
      <c r="M274" s="8">
        <f>M275+M278</f>
        <v>52197</v>
      </c>
      <c r="N274" s="8"/>
      <c r="O274" s="8"/>
      <c r="P274" s="8">
        <f>P275+P278</f>
        <v>205044</v>
      </c>
      <c r="Q274" s="9"/>
      <c r="R274" s="31">
        <f t="shared" si="51"/>
        <v>16.961175522512217</v>
      </c>
    </row>
    <row r="275" spans="1:18" ht="38.25" outlineLevel="3" x14ac:dyDescent="0.25">
      <c r="A275" s="5" t="s">
        <v>28</v>
      </c>
      <c r="B275" s="6" t="s">
        <v>183</v>
      </c>
      <c r="C275" s="7" t="s">
        <v>36</v>
      </c>
      <c r="D275" s="7" t="s">
        <v>184</v>
      </c>
      <c r="E275" s="6" t="s">
        <v>188</v>
      </c>
      <c r="F275" s="6" t="s">
        <v>29</v>
      </c>
      <c r="G275" s="8">
        <f t="shared" ref="G275:P276" si="53">G276</f>
        <v>275844</v>
      </c>
      <c r="H275" s="8"/>
      <c r="I275" s="8"/>
      <c r="J275" s="8">
        <f t="shared" si="53"/>
        <v>275844</v>
      </c>
      <c r="K275" s="8"/>
      <c r="L275" s="8"/>
      <c r="M275" s="8">
        <f t="shared" si="53"/>
        <v>33600</v>
      </c>
      <c r="N275" s="8"/>
      <c r="O275" s="8"/>
      <c r="P275" s="8">
        <f t="shared" si="53"/>
        <v>205044</v>
      </c>
      <c r="Q275" s="9"/>
      <c r="R275" s="31">
        <f t="shared" si="51"/>
        <v>12.180797842258668</v>
      </c>
    </row>
    <row r="276" spans="1:18" ht="51" outlineLevel="4" x14ac:dyDescent="0.25">
      <c r="A276" s="5" t="s">
        <v>30</v>
      </c>
      <c r="B276" s="6" t="s">
        <v>183</v>
      </c>
      <c r="C276" s="7" t="s">
        <v>36</v>
      </c>
      <c r="D276" s="7" t="s">
        <v>184</v>
      </c>
      <c r="E276" s="6" t="s">
        <v>188</v>
      </c>
      <c r="F276" s="6" t="s">
        <v>31</v>
      </c>
      <c r="G276" s="8">
        <f t="shared" si="53"/>
        <v>275844</v>
      </c>
      <c r="H276" s="8"/>
      <c r="I276" s="8"/>
      <c r="J276" s="8">
        <f t="shared" si="53"/>
        <v>275844</v>
      </c>
      <c r="K276" s="8"/>
      <c r="L276" s="8"/>
      <c r="M276" s="8">
        <f t="shared" si="53"/>
        <v>33600</v>
      </c>
      <c r="N276" s="8"/>
      <c r="O276" s="8"/>
      <c r="P276" s="8">
        <f t="shared" si="53"/>
        <v>205044</v>
      </c>
      <c r="Q276" s="9"/>
      <c r="R276" s="31">
        <f t="shared" si="51"/>
        <v>12.180797842258668</v>
      </c>
    </row>
    <row r="277" spans="1:18" ht="25.5" outlineLevel="5" x14ac:dyDescent="0.25">
      <c r="A277" s="5" t="s">
        <v>32</v>
      </c>
      <c r="B277" s="6" t="s">
        <v>183</v>
      </c>
      <c r="C277" s="7" t="s">
        <v>36</v>
      </c>
      <c r="D277" s="7" t="s">
        <v>184</v>
      </c>
      <c r="E277" s="6" t="s">
        <v>188</v>
      </c>
      <c r="F277" s="6" t="s">
        <v>33</v>
      </c>
      <c r="G277" s="8">
        <v>275844</v>
      </c>
      <c r="H277" s="8"/>
      <c r="I277" s="8"/>
      <c r="J277" s="8">
        <v>275844</v>
      </c>
      <c r="K277" s="8"/>
      <c r="L277" s="8"/>
      <c r="M277" s="8">
        <v>33600</v>
      </c>
      <c r="N277" s="8"/>
      <c r="O277" s="8"/>
      <c r="P277" s="8">
        <v>205044</v>
      </c>
      <c r="Q277" s="9"/>
      <c r="R277" s="31">
        <f t="shared" si="51"/>
        <v>12.180797842258668</v>
      </c>
    </row>
    <row r="278" spans="1:18" ht="38.25" outlineLevel="3" x14ac:dyDescent="0.25">
      <c r="A278" s="5" t="s">
        <v>101</v>
      </c>
      <c r="B278" s="6" t="s">
        <v>183</v>
      </c>
      <c r="C278" s="7" t="s">
        <v>36</v>
      </c>
      <c r="D278" s="7" t="s">
        <v>184</v>
      </c>
      <c r="E278" s="6" t="s">
        <v>188</v>
      </c>
      <c r="F278" s="6" t="s">
        <v>102</v>
      </c>
      <c r="G278" s="8">
        <f t="shared" ref="G278:P279" si="54">G279</f>
        <v>31900</v>
      </c>
      <c r="H278" s="8"/>
      <c r="I278" s="8"/>
      <c r="J278" s="8">
        <f t="shared" si="54"/>
        <v>31900</v>
      </c>
      <c r="K278" s="8"/>
      <c r="L278" s="8"/>
      <c r="M278" s="8">
        <f t="shared" si="54"/>
        <v>18597</v>
      </c>
      <c r="N278" s="23"/>
      <c r="O278" s="23"/>
      <c r="P278" s="23">
        <f t="shared" si="54"/>
        <v>0</v>
      </c>
      <c r="Q278" s="9"/>
      <c r="R278" s="31">
        <f t="shared" si="51"/>
        <v>58.297805642633229</v>
      </c>
    </row>
    <row r="279" spans="1:18" ht="25.5" outlineLevel="4" x14ac:dyDescent="0.25">
      <c r="A279" s="5" t="s">
        <v>103</v>
      </c>
      <c r="B279" s="6" t="s">
        <v>183</v>
      </c>
      <c r="C279" s="7" t="s">
        <v>36</v>
      </c>
      <c r="D279" s="7" t="s">
        <v>184</v>
      </c>
      <c r="E279" s="6" t="s">
        <v>188</v>
      </c>
      <c r="F279" s="6" t="s">
        <v>104</v>
      </c>
      <c r="G279" s="8">
        <f t="shared" si="54"/>
        <v>31900</v>
      </c>
      <c r="H279" s="8"/>
      <c r="I279" s="8"/>
      <c r="J279" s="8">
        <f t="shared" si="54"/>
        <v>31900</v>
      </c>
      <c r="K279" s="8"/>
      <c r="L279" s="8"/>
      <c r="M279" s="8">
        <f t="shared" si="54"/>
        <v>18597</v>
      </c>
      <c r="N279" s="23"/>
      <c r="O279" s="23"/>
      <c r="P279" s="23">
        <f t="shared" si="54"/>
        <v>0</v>
      </c>
      <c r="Q279" s="9"/>
      <c r="R279" s="31">
        <f t="shared" si="51"/>
        <v>58.297805642633229</v>
      </c>
    </row>
    <row r="280" spans="1:18" ht="25.5" outlineLevel="5" x14ac:dyDescent="0.25">
      <c r="A280" s="5" t="s">
        <v>110</v>
      </c>
      <c r="B280" s="6" t="s">
        <v>183</v>
      </c>
      <c r="C280" s="7" t="s">
        <v>36</v>
      </c>
      <c r="D280" s="7" t="s">
        <v>184</v>
      </c>
      <c r="E280" s="6" t="s">
        <v>188</v>
      </c>
      <c r="F280" s="6" t="s">
        <v>111</v>
      </c>
      <c r="G280" s="8">
        <v>31900</v>
      </c>
      <c r="H280" s="8"/>
      <c r="I280" s="8"/>
      <c r="J280" s="8">
        <v>31900</v>
      </c>
      <c r="K280" s="8"/>
      <c r="L280" s="8"/>
      <c r="M280" s="8">
        <v>18597</v>
      </c>
      <c r="N280" s="23"/>
      <c r="O280" s="23"/>
      <c r="P280" s="23">
        <v>0</v>
      </c>
      <c r="Q280" s="9"/>
      <c r="R280" s="31">
        <f t="shared" si="51"/>
        <v>58.297805642633229</v>
      </c>
    </row>
    <row r="281" spans="1:18" ht="25.5" outlineLevel="2" x14ac:dyDescent="0.25">
      <c r="A281" s="5" t="s">
        <v>189</v>
      </c>
      <c r="B281" s="6" t="s">
        <v>183</v>
      </c>
      <c r="C281" s="7" t="s">
        <v>36</v>
      </c>
      <c r="D281" s="7" t="s">
        <v>184</v>
      </c>
      <c r="E281" s="6" t="s">
        <v>190</v>
      </c>
      <c r="F281" s="6" t="s">
        <v>10</v>
      </c>
      <c r="G281" s="8">
        <f>G282</f>
        <v>100000</v>
      </c>
      <c r="H281" s="8"/>
      <c r="I281" s="8"/>
      <c r="J281" s="23">
        <f>J282</f>
        <v>0</v>
      </c>
      <c r="K281" s="23"/>
      <c r="L281" s="23"/>
      <c r="M281" s="23">
        <f t="shared" ref="M281:P283" si="55">M282</f>
        <v>0</v>
      </c>
      <c r="N281" s="23"/>
      <c r="O281" s="23"/>
      <c r="P281" s="23">
        <f t="shared" si="55"/>
        <v>100000</v>
      </c>
      <c r="Q281" s="37"/>
      <c r="R281" s="38" t="e">
        <f t="shared" si="51"/>
        <v>#DIV/0!</v>
      </c>
    </row>
    <row r="282" spans="1:18" ht="15.75" outlineLevel="3" x14ac:dyDescent="0.25">
      <c r="A282" s="5" t="s">
        <v>40</v>
      </c>
      <c r="B282" s="6" t="s">
        <v>183</v>
      </c>
      <c r="C282" s="7" t="s">
        <v>36</v>
      </c>
      <c r="D282" s="7" t="s">
        <v>184</v>
      </c>
      <c r="E282" s="6" t="s">
        <v>190</v>
      </c>
      <c r="F282" s="6" t="s">
        <v>41</v>
      </c>
      <c r="G282" s="8">
        <f>G283</f>
        <v>100000</v>
      </c>
      <c r="H282" s="8"/>
      <c r="I282" s="8"/>
      <c r="J282" s="23">
        <f>J283</f>
        <v>0</v>
      </c>
      <c r="K282" s="23"/>
      <c r="L282" s="23"/>
      <c r="M282" s="23">
        <f t="shared" si="55"/>
        <v>0</v>
      </c>
      <c r="N282" s="23"/>
      <c r="O282" s="23"/>
      <c r="P282" s="23">
        <f t="shared" si="55"/>
        <v>100000</v>
      </c>
      <c r="Q282" s="37"/>
      <c r="R282" s="38" t="e">
        <f t="shared" si="51"/>
        <v>#DIV/0!</v>
      </c>
    </row>
    <row r="283" spans="1:18" ht="63.75" outlineLevel="4" x14ac:dyDescent="0.25">
      <c r="A283" s="5" t="s">
        <v>170</v>
      </c>
      <c r="B283" s="6" t="s">
        <v>183</v>
      </c>
      <c r="C283" s="7" t="s">
        <v>36</v>
      </c>
      <c r="D283" s="7" t="s">
        <v>184</v>
      </c>
      <c r="E283" s="6" t="s">
        <v>190</v>
      </c>
      <c r="F283" s="6" t="s">
        <v>171</v>
      </c>
      <c r="G283" s="8">
        <f>G284</f>
        <v>100000</v>
      </c>
      <c r="H283" s="8"/>
      <c r="I283" s="8"/>
      <c r="J283" s="23">
        <f>J284</f>
        <v>0</v>
      </c>
      <c r="K283" s="23"/>
      <c r="L283" s="23"/>
      <c r="M283" s="23">
        <f t="shared" si="55"/>
        <v>0</v>
      </c>
      <c r="N283" s="23"/>
      <c r="O283" s="23"/>
      <c r="P283" s="23">
        <f t="shared" si="55"/>
        <v>100000</v>
      </c>
      <c r="Q283" s="37"/>
      <c r="R283" s="38" t="e">
        <f t="shared" si="51"/>
        <v>#DIV/0!</v>
      </c>
    </row>
    <row r="284" spans="1:18" ht="63.75" outlineLevel="5" x14ac:dyDescent="0.25">
      <c r="A284" s="5" t="s">
        <v>191</v>
      </c>
      <c r="B284" s="6" t="s">
        <v>183</v>
      </c>
      <c r="C284" s="7" t="s">
        <v>36</v>
      </c>
      <c r="D284" s="7" t="s">
        <v>184</v>
      </c>
      <c r="E284" s="6" t="s">
        <v>190</v>
      </c>
      <c r="F284" s="6" t="s">
        <v>192</v>
      </c>
      <c r="G284" s="8">
        <v>100000</v>
      </c>
      <c r="H284" s="8"/>
      <c r="I284" s="8">
        <v>-100000</v>
      </c>
      <c r="J284" s="23">
        <f>100000+I284</f>
        <v>0</v>
      </c>
      <c r="K284" s="23"/>
      <c r="L284" s="23"/>
      <c r="M284" s="23">
        <v>0</v>
      </c>
      <c r="N284" s="23"/>
      <c r="O284" s="23"/>
      <c r="P284" s="23">
        <v>100000</v>
      </c>
      <c r="Q284" s="37"/>
      <c r="R284" s="38" t="e">
        <f t="shared" si="51"/>
        <v>#DIV/0!</v>
      </c>
    </row>
    <row r="285" spans="1:18" ht="76.5" outlineLevel="2" x14ac:dyDescent="0.25">
      <c r="A285" s="5" t="s">
        <v>193</v>
      </c>
      <c r="B285" s="6" t="s">
        <v>183</v>
      </c>
      <c r="C285" s="7" t="s">
        <v>36</v>
      </c>
      <c r="D285" s="7" t="s">
        <v>184</v>
      </c>
      <c r="E285" s="6" t="s">
        <v>194</v>
      </c>
      <c r="F285" s="6" t="s">
        <v>10</v>
      </c>
      <c r="G285" s="23">
        <f>G286</f>
        <v>0</v>
      </c>
      <c r="H285" s="8"/>
      <c r="I285" s="8"/>
      <c r="J285" s="8">
        <f>J286</f>
        <v>5766019.9900000002</v>
      </c>
      <c r="K285" s="8"/>
      <c r="L285" s="8"/>
      <c r="M285" s="23">
        <f t="shared" ref="M285:P287" si="56">M286</f>
        <v>0</v>
      </c>
      <c r="N285" s="23"/>
      <c r="O285" s="23"/>
      <c r="P285" s="23">
        <f t="shared" si="56"/>
        <v>0</v>
      </c>
      <c r="Q285" s="37"/>
      <c r="R285" s="38">
        <f t="shared" si="51"/>
        <v>0</v>
      </c>
    </row>
    <row r="286" spans="1:18" ht="15.75" outlineLevel="3" x14ac:dyDescent="0.25">
      <c r="A286" s="5" t="s">
        <v>40</v>
      </c>
      <c r="B286" s="6" t="s">
        <v>183</v>
      </c>
      <c r="C286" s="7" t="s">
        <v>36</v>
      </c>
      <c r="D286" s="7" t="s">
        <v>184</v>
      </c>
      <c r="E286" s="6" t="s">
        <v>194</v>
      </c>
      <c r="F286" s="6" t="s">
        <v>41</v>
      </c>
      <c r="G286" s="23">
        <f>G287</f>
        <v>0</v>
      </c>
      <c r="H286" s="8"/>
      <c r="I286" s="8"/>
      <c r="J286" s="8">
        <f>J287</f>
        <v>5766019.9900000002</v>
      </c>
      <c r="K286" s="8"/>
      <c r="L286" s="8"/>
      <c r="M286" s="23">
        <f t="shared" si="56"/>
        <v>0</v>
      </c>
      <c r="N286" s="23"/>
      <c r="O286" s="23"/>
      <c r="P286" s="23">
        <f t="shared" si="56"/>
        <v>0</v>
      </c>
      <c r="Q286" s="37"/>
      <c r="R286" s="38">
        <f t="shared" si="51"/>
        <v>0</v>
      </c>
    </row>
    <row r="287" spans="1:18" ht="63.75" outlineLevel="4" x14ac:dyDescent="0.25">
      <c r="A287" s="5" t="s">
        <v>170</v>
      </c>
      <c r="B287" s="6" t="s">
        <v>183</v>
      </c>
      <c r="C287" s="7" t="s">
        <v>36</v>
      </c>
      <c r="D287" s="7" t="s">
        <v>184</v>
      </c>
      <c r="E287" s="6" t="s">
        <v>194</v>
      </c>
      <c r="F287" s="6" t="s">
        <v>171</v>
      </c>
      <c r="G287" s="23">
        <f>G288</f>
        <v>0</v>
      </c>
      <c r="H287" s="8"/>
      <c r="I287" s="8"/>
      <c r="J287" s="8">
        <f>J288</f>
        <v>5766019.9900000002</v>
      </c>
      <c r="K287" s="8"/>
      <c r="L287" s="8"/>
      <c r="M287" s="23">
        <f t="shared" si="56"/>
        <v>0</v>
      </c>
      <c r="N287" s="23"/>
      <c r="O287" s="23"/>
      <c r="P287" s="23">
        <f t="shared" si="56"/>
        <v>0</v>
      </c>
      <c r="Q287" s="37"/>
      <c r="R287" s="38">
        <f t="shared" si="51"/>
        <v>0</v>
      </c>
    </row>
    <row r="288" spans="1:18" ht="140.25" outlineLevel="5" x14ac:dyDescent="0.25">
      <c r="A288" s="5" t="s">
        <v>442</v>
      </c>
      <c r="B288" s="6" t="s">
        <v>183</v>
      </c>
      <c r="C288" s="7" t="s">
        <v>36</v>
      </c>
      <c r="D288" s="7" t="s">
        <v>184</v>
      </c>
      <c r="E288" s="6" t="s">
        <v>194</v>
      </c>
      <c r="F288" s="6">
        <v>813</v>
      </c>
      <c r="G288" s="23">
        <v>0</v>
      </c>
      <c r="H288" s="8"/>
      <c r="I288" s="8">
        <v>5766019.9900000002</v>
      </c>
      <c r="J288" s="8">
        <f>I288</f>
        <v>5766019.9900000002</v>
      </c>
      <c r="K288" s="8"/>
      <c r="L288" s="8"/>
      <c r="M288" s="23">
        <v>0</v>
      </c>
      <c r="N288" s="23"/>
      <c r="O288" s="23"/>
      <c r="P288" s="23">
        <v>0</v>
      </c>
      <c r="Q288" s="37"/>
      <c r="R288" s="38">
        <f t="shared" si="51"/>
        <v>0</v>
      </c>
    </row>
    <row r="289" spans="1:18" ht="25.5" x14ac:dyDescent="0.25">
      <c r="A289" s="5" t="s">
        <v>195</v>
      </c>
      <c r="B289" s="6" t="s">
        <v>196</v>
      </c>
      <c r="C289" s="7" t="s">
        <v>52</v>
      </c>
      <c r="D289" s="7"/>
      <c r="E289" s="6" t="s">
        <v>10</v>
      </c>
      <c r="F289" s="6" t="s">
        <v>10</v>
      </c>
      <c r="G289" s="8">
        <f>G290+G314+G358+G414</f>
        <v>56939638.579999998</v>
      </c>
      <c r="H289" s="8"/>
      <c r="I289" s="8"/>
      <c r="J289" s="8">
        <f>J290+J314+J358+J414</f>
        <v>87016631.289999992</v>
      </c>
      <c r="K289" s="8"/>
      <c r="L289" s="8"/>
      <c r="M289" s="8">
        <f>M290+M314+M358+M414</f>
        <v>7215552.9100000001</v>
      </c>
      <c r="N289" s="8"/>
      <c r="O289" s="8"/>
      <c r="P289" s="8">
        <f>P290+P314+P358+P414</f>
        <v>264486701.19999999</v>
      </c>
      <c r="Q289" s="9"/>
      <c r="R289" s="31">
        <f t="shared" si="51"/>
        <v>8.2921538136230009</v>
      </c>
    </row>
    <row r="290" spans="1:18" ht="15.75" outlineLevel="1" x14ac:dyDescent="0.25">
      <c r="A290" s="5" t="s">
        <v>197</v>
      </c>
      <c r="B290" s="6" t="s">
        <v>198</v>
      </c>
      <c r="C290" s="7" t="s">
        <v>52</v>
      </c>
      <c r="D290" s="7" t="s">
        <v>9</v>
      </c>
      <c r="E290" s="6" t="s">
        <v>10</v>
      </c>
      <c r="F290" s="6" t="s">
        <v>10</v>
      </c>
      <c r="G290" s="8">
        <f>G291+G295+G302+G306+G310</f>
        <v>11276203.52</v>
      </c>
      <c r="H290" s="8"/>
      <c r="I290" s="8"/>
      <c r="J290" s="8">
        <f>J291+J295+J302+J306+J310</f>
        <v>15582243.469999999</v>
      </c>
      <c r="K290" s="8"/>
      <c r="L290" s="8"/>
      <c r="M290" s="8">
        <f>M291+M295+M302+M306+M310</f>
        <v>2052340.27</v>
      </c>
      <c r="N290" s="8"/>
      <c r="O290" s="8"/>
      <c r="P290" s="8">
        <f>P291+P295+P302+P306+P310</f>
        <v>97387911.829999998</v>
      </c>
      <c r="Q290" s="9"/>
      <c r="R290" s="31">
        <f t="shared" si="51"/>
        <v>13.171019140801555</v>
      </c>
    </row>
    <row r="291" spans="1:18" ht="63.75" outlineLevel="2" x14ac:dyDescent="0.25">
      <c r="A291" s="5" t="s">
        <v>199</v>
      </c>
      <c r="B291" s="6" t="s">
        <v>198</v>
      </c>
      <c r="C291" s="7" t="s">
        <v>52</v>
      </c>
      <c r="D291" s="7" t="s">
        <v>9</v>
      </c>
      <c r="E291" s="6" t="s">
        <v>200</v>
      </c>
      <c r="F291" s="6" t="s">
        <v>10</v>
      </c>
      <c r="G291" s="8">
        <f>G292</f>
        <v>1000000</v>
      </c>
      <c r="H291" s="8"/>
      <c r="I291" s="8"/>
      <c r="J291" s="8">
        <f>J292</f>
        <v>2000000</v>
      </c>
      <c r="K291" s="8"/>
      <c r="L291" s="8"/>
      <c r="M291" s="23">
        <f t="shared" ref="M291:P293" si="57">M292</f>
        <v>0</v>
      </c>
      <c r="N291" s="23"/>
      <c r="O291" s="23"/>
      <c r="P291" s="23">
        <f t="shared" si="57"/>
        <v>1000000</v>
      </c>
      <c r="Q291" s="37"/>
      <c r="R291" s="38">
        <f t="shared" si="51"/>
        <v>0</v>
      </c>
    </row>
    <row r="292" spans="1:18" ht="38.25" outlineLevel="3" x14ac:dyDescent="0.25">
      <c r="A292" s="5" t="s">
        <v>28</v>
      </c>
      <c r="B292" s="6" t="s">
        <v>198</v>
      </c>
      <c r="C292" s="7" t="s">
        <v>52</v>
      </c>
      <c r="D292" s="7" t="s">
        <v>9</v>
      </c>
      <c r="E292" s="6" t="s">
        <v>200</v>
      </c>
      <c r="F292" s="6" t="s">
        <v>29</v>
      </c>
      <c r="G292" s="8">
        <f>G293</f>
        <v>1000000</v>
      </c>
      <c r="H292" s="8"/>
      <c r="I292" s="8"/>
      <c r="J292" s="8">
        <f>J293</f>
        <v>2000000</v>
      </c>
      <c r="K292" s="8"/>
      <c r="L292" s="8"/>
      <c r="M292" s="23">
        <f t="shared" si="57"/>
        <v>0</v>
      </c>
      <c r="N292" s="23"/>
      <c r="O292" s="23"/>
      <c r="P292" s="23">
        <f t="shared" si="57"/>
        <v>1000000</v>
      </c>
      <c r="Q292" s="37"/>
      <c r="R292" s="38">
        <f t="shared" si="51"/>
        <v>0</v>
      </c>
    </row>
    <row r="293" spans="1:18" ht="51" outlineLevel="4" x14ac:dyDescent="0.25">
      <c r="A293" s="5" t="s">
        <v>30</v>
      </c>
      <c r="B293" s="6" t="s">
        <v>198</v>
      </c>
      <c r="C293" s="7" t="s">
        <v>52</v>
      </c>
      <c r="D293" s="7" t="s">
        <v>9</v>
      </c>
      <c r="E293" s="6" t="s">
        <v>200</v>
      </c>
      <c r="F293" s="6" t="s">
        <v>31</v>
      </c>
      <c r="G293" s="8">
        <f>G294</f>
        <v>1000000</v>
      </c>
      <c r="H293" s="8"/>
      <c r="I293" s="8"/>
      <c r="J293" s="8">
        <f>J294</f>
        <v>2000000</v>
      </c>
      <c r="K293" s="8"/>
      <c r="L293" s="8"/>
      <c r="M293" s="23">
        <f t="shared" si="57"/>
        <v>0</v>
      </c>
      <c r="N293" s="23"/>
      <c r="O293" s="23"/>
      <c r="P293" s="23">
        <f t="shared" si="57"/>
        <v>1000000</v>
      </c>
      <c r="Q293" s="37"/>
      <c r="R293" s="38">
        <f t="shared" si="51"/>
        <v>0</v>
      </c>
    </row>
    <row r="294" spans="1:18" ht="25.5" outlineLevel="5" x14ac:dyDescent="0.25">
      <c r="A294" s="5" t="s">
        <v>32</v>
      </c>
      <c r="B294" s="6" t="s">
        <v>198</v>
      </c>
      <c r="C294" s="7" t="s">
        <v>52</v>
      </c>
      <c r="D294" s="7" t="s">
        <v>9</v>
      </c>
      <c r="E294" s="6" t="s">
        <v>200</v>
      </c>
      <c r="F294" s="6" t="s">
        <v>33</v>
      </c>
      <c r="G294" s="8">
        <v>1000000</v>
      </c>
      <c r="H294" s="8">
        <v>1000000</v>
      </c>
      <c r="I294" s="8"/>
      <c r="J294" s="8">
        <f>1000000+H294</f>
        <v>2000000</v>
      </c>
      <c r="K294" s="8"/>
      <c r="L294" s="8"/>
      <c r="M294" s="23">
        <v>0</v>
      </c>
      <c r="N294" s="23"/>
      <c r="O294" s="23"/>
      <c r="P294" s="23">
        <v>1000000</v>
      </c>
      <c r="Q294" s="37"/>
      <c r="R294" s="38">
        <f t="shared" si="51"/>
        <v>0</v>
      </c>
    </row>
    <row r="295" spans="1:18" ht="25.5" outlineLevel="2" x14ac:dyDescent="0.25">
      <c r="A295" s="5" t="s">
        <v>201</v>
      </c>
      <c r="B295" s="6" t="s">
        <v>198</v>
      </c>
      <c r="C295" s="7" t="s">
        <v>52</v>
      </c>
      <c r="D295" s="7" t="s">
        <v>9</v>
      </c>
      <c r="E295" s="6" t="s">
        <v>202</v>
      </c>
      <c r="F295" s="6" t="s">
        <v>10</v>
      </c>
      <c r="G295" s="8">
        <f>G296+G299</f>
        <v>1824708.72</v>
      </c>
      <c r="H295" s="8"/>
      <c r="I295" s="8"/>
      <c r="J295" s="8">
        <f>J296+J299</f>
        <v>2092482.21</v>
      </c>
      <c r="K295" s="8"/>
      <c r="L295" s="8"/>
      <c r="M295" s="8">
        <f>M296+M299</f>
        <v>2052340.27</v>
      </c>
      <c r="N295" s="8"/>
      <c r="O295" s="8"/>
      <c r="P295" s="8">
        <f>P296+P299</f>
        <v>1824708.72</v>
      </c>
      <c r="Q295" s="9"/>
      <c r="R295" s="31">
        <f t="shared" si="51"/>
        <v>98.081611408299622</v>
      </c>
    </row>
    <row r="296" spans="1:18" ht="38.25" outlineLevel="3" x14ac:dyDescent="0.25">
      <c r="A296" s="5" t="s">
        <v>28</v>
      </c>
      <c r="B296" s="6" t="s">
        <v>198</v>
      </c>
      <c r="C296" s="7" t="s">
        <v>52</v>
      </c>
      <c r="D296" s="7" t="s">
        <v>9</v>
      </c>
      <c r="E296" s="6" t="s">
        <v>202</v>
      </c>
      <c r="F296" s="6" t="s">
        <v>29</v>
      </c>
      <c r="G296" s="8">
        <f t="shared" ref="G296:P297" si="58">G297</f>
        <v>1824708.72</v>
      </c>
      <c r="H296" s="8"/>
      <c r="I296" s="8"/>
      <c r="J296" s="8">
        <f t="shared" si="58"/>
        <v>1711175.23</v>
      </c>
      <c r="K296" s="8"/>
      <c r="L296" s="8"/>
      <c r="M296" s="8">
        <f t="shared" si="58"/>
        <v>1709495.86</v>
      </c>
      <c r="N296" s="8"/>
      <c r="O296" s="8"/>
      <c r="P296" s="8">
        <f t="shared" si="58"/>
        <v>1824708.72</v>
      </c>
      <c r="Q296" s="9"/>
      <c r="R296" s="31">
        <f t="shared" si="51"/>
        <v>99.901858677559289</v>
      </c>
    </row>
    <row r="297" spans="1:18" ht="51" outlineLevel="4" x14ac:dyDescent="0.25">
      <c r="A297" s="5" t="s">
        <v>30</v>
      </c>
      <c r="B297" s="6" t="s">
        <v>198</v>
      </c>
      <c r="C297" s="7" t="s">
        <v>52</v>
      </c>
      <c r="D297" s="7" t="s">
        <v>9</v>
      </c>
      <c r="E297" s="6" t="s">
        <v>202</v>
      </c>
      <c r="F297" s="6" t="s">
        <v>31</v>
      </c>
      <c r="G297" s="8">
        <f t="shared" si="58"/>
        <v>1824708.72</v>
      </c>
      <c r="H297" s="8"/>
      <c r="I297" s="8"/>
      <c r="J297" s="8">
        <f t="shared" si="58"/>
        <v>1711175.23</v>
      </c>
      <c r="K297" s="8"/>
      <c r="L297" s="8"/>
      <c r="M297" s="8">
        <f t="shared" si="58"/>
        <v>1709495.86</v>
      </c>
      <c r="N297" s="8"/>
      <c r="O297" s="8"/>
      <c r="P297" s="8">
        <f t="shared" si="58"/>
        <v>1824708.72</v>
      </c>
      <c r="Q297" s="9"/>
      <c r="R297" s="31">
        <f t="shared" si="51"/>
        <v>99.901858677559289</v>
      </c>
    </row>
    <row r="298" spans="1:18" ht="25.5" outlineLevel="5" x14ac:dyDescent="0.25">
      <c r="A298" s="5" t="s">
        <v>32</v>
      </c>
      <c r="B298" s="6" t="s">
        <v>198</v>
      </c>
      <c r="C298" s="7" t="s">
        <v>52</v>
      </c>
      <c r="D298" s="7" t="s">
        <v>9</v>
      </c>
      <c r="E298" s="6" t="s">
        <v>202</v>
      </c>
      <c r="F298" s="6" t="s">
        <v>33</v>
      </c>
      <c r="G298" s="8">
        <v>1824708.72</v>
      </c>
      <c r="H298" s="8">
        <v>-307600</v>
      </c>
      <c r="I298" s="8">
        <v>194066.51</v>
      </c>
      <c r="J298" s="8">
        <f>1824708.72+H298+I298</f>
        <v>1711175.23</v>
      </c>
      <c r="K298" s="8"/>
      <c r="L298" s="8"/>
      <c r="M298" s="8">
        <v>1709495.86</v>
      </c>
      <c r="N298" s="8"/>
      <c r="O298" s="8"/>
      <c r="P298" s="8">
        <v>1824708.72</v>
      </c>
      <c r="Q298" s="9"/>
      <c r="R298" s="31">
        <f t="shared" si="51"/>
        <v>99.901858677559289</v>
      </c>
    </row>
    <row r="299" spans="1:18" ht="15.75" outlineLevel="3" x14ac:dyDescent="0.25">
      <c r="A299" s="5" t="s">
        <v>40</v>
      </c>
      <c r="B299" s="6" t="s">
        <v>198</v>
      </c>
      <c r="C299" s="7" t="s">
        <v>52</v>
      </c>
      <c r="D299" s="7" t="s">
        <v>9</v>
      </c>
      <c r="E299" s="6" t="s">
        <v>202</v>
      </c>
      <c r="F299" s="6" t="s">
        <v>41</v>
      </c>
      <c r="G299" s="8">
        <f t="shared" ref="G299:P300" si="59">G300</f>
        <v>0</v>
      </c>
      <c r="H299" s="8"/>
      <c r="I299" s="8"/>
      <c r="J299" s="8">
        <f t="shared" si="59"/>
        <v>381306.98</v>
      </c>
      <c r="K299" s="8"/>
      <c r="L299" s="8"/>
      <c r="M299" s="8">
        <f t="shared" si="59"/>
        <v>342844.41</v>
      </c>
      <c r="N299" s="8"/>
      <c r="O299" s="8"/>
      <c r="P299" s="8">
        <f t="shared" si="59"/>
        <v>0</v>
      </c>
      <c r="Q299" s="9"/>
      <c r="R299" s="31">
        <f t="shared" si="51"/>
        <v>89.91296461449511</v>
      </c>
    </row>
    <row r="300" spans="1:18" ht="15.75" outlineLevel="4" x14ac:dyDescent="0.25">
      <c r="A300" s="5" t="s">
        <v>95</v>
      </c>
      <c r="B300" s="6" t="s">
        <v>198</v>
      </c>
      <c r="C300" s="7" t="s">
        <v>52</v>
      </c>
      <c r="D300" s="7" t="s">
        <v>9</v>
      </c>
      <c r="E300" s="6" t="s">
        <v>202</v>
      </c>
      <c r="F300" s="6" t="s">
        <v>96</v>
      </c>
      <c r="G300" s="8">
        <f t="shared" si="59"/>
        <v>0</v>
      </c>
      <c r="H300" s="8"/>
      <c r="I300" s="8"/>
      <c r="J300" s="8">
        <f t="shared" si="59"/>
        <v>381306.98</v>
      </c>
      <c r="K300" s="8"/>
      <c r="L300" s="8"/>
      <c r="M300" s="8">
        <f t="shared" si="59"/>
        <v>342844.41</v>
      </c>
      <c r="N300" s="8"/>
      <c r="O300" s="8"/>
      <c r="P300" s="8">
        <f t="shared" si="59"/>
        <v>0</v>
      </c>
      <c r="Q300" s="9"/>
      <c r="R300" s="31">
        <f t="shared" si="51"/>
        <v>89.91296461449511</v>
      </c>
    </row>
    <row r="301" spans="1:18" ht="51" outlineLevel="5" x14ac:dyDescent="0.25">
      <c r="A301" s="5" t="s">
        <v>97</v>
      </c>
      <c r="B301" s="6" t="s">
        <v>198</v>
      </c>
      <c r="C301" s="7" t="s">
        <v>52</v>
      </c>
      <c r="D301" s="7" t="s">
        <v>9</v>
      </c>
      <c r="E301" s="6" t="s">
        <v>202</v>
      </c>
      <c r="F301" s="6" t="s">
        <v>98</v>
      </c>
      <c r="G301" s="8">
        <v>0</v>
      </c>
      <c r="H301" s="8">
        <v>307600</v>
      </c>
      <c r="I301" s="8">
        <v>73706.98</v>
      </c>
      <c r="J301" s="8">
        <f>H301+I301</f>
        <v>381306.98</v>
      </c>
      <c r="K301" s="8"/>
      <c r="L301" s="8"/>
      <c r="M301" s="8">
        <v>342844.41</v>
      </c>
      <c r="N301" s="8"/>
      <c r="O301" s="8"/>
      <c r="P301" s="8">
        <v>0</v>
      </c>
      <c r="Q301" s="9"/>
      <c r="R301" s="31">
        <f t="shared" si="51"/>
        <v>89.91296461449511</v>
      </c>
    </row>
    <row r="302" spans="1:18" ht="38.25" hidden="1" outlineLevel="2" x14ac:dyDescent="0.25">
      <c r="A302" s="5" t="s">
        <v>203</v>
      </c>
      <c r="B302" s="6" t="s">
        <v>198</v>
      </c>
      <c r="C302" s="7" t="s">
        <v>52</v>
      </c>
      <c r="D302" s="7" t="s">
        <v>9</v>
      </c>
      <c r="E302" s="6" t="s">
        <v>204</v>
      </c>
      <c r="F302" s="6" t="s">
        <v>10</v>
      </c>
      <c r="G302" s="8">
        <f>G303</f>
        <v>0</v>
      </c>
      <c r="H302" s="8"/>
      <c r="I302" s="8"/>
      <c r="J302" s="8">
        <f>J303</f>
        <v>0</v>
      </c>
      <c r="K302" s="8"/>
      <c r="L302" s="8"/>
      <c r="M302" s="8">
        <f t="shared" ref="M302:P304" si="60">M303</f>
        <v>0</v>
      </c>
      <c r="N302" s="8"/>
      <c r="O302" s="8"/>
      <c r="P302" s="8">
        <f t="shared" si="60"/>
        <v>0</v>
      </c>
      <c r="Q302" s="9"/>
      <c r="R302" s="31" t="e">
        <f t="shared" si="51"/>
        <v>#DIV/0!</v>
      </c>
    </row>
    <row r="303" spans="1:18" ht="38.25" hidden="1" outlineLevel="3" x14ac:dyDescent="0.25">
      <c r="A303" s="5" t="s">
        <v>119</v>
      </c>
      <c r="B303" s="6" t="s">
        <v>198</v>
      </c>
      <c r="C303" s="7" t="s">
        <v>52</v>
      </c>
      <c r="D303" s="7" t="s">
        <v>9</v>
      </c>
      <c r="E303" s="6" t="s">
        <v>204</v>
      </c>
      <c r="F303" s="6" t="s">
        <v>120</v>
      </c>
      <c r="G303" s="8">
        <f>G304</f>
        <v>0</v>
      </c>
      <c r="H303" s="8"/>
      <c r="I303" s="8"/>
      <c r="J303" s="8">
        <f>J304</f>
        <v>0</v>
      </c>
      <c r="K303" s="8"/>
      <c r="L303" s="8"/>
      <c r="M303" s="8">
        <f t="shared" si="60"/>
        <v>0</v>
      </c>
      <c r="N303" s="8"/>
      <c r="O303" s="8"/>
      <c r="P303" s="8">
        <f t="shared" si="60"/>
        <v>0</v>
      </c>
      <c r="Q303" s="9"/>
      <c r="R303" s="31" t="e">
        <f t="shared" si="51"/>
        <v>#DIV/0!</v>
      </c>
    </row>
    <row r="304" spans="1:18" ht="15.75" hidden="1" outlineLevel="4" x14ac:dyDescent="0.25">
      <c r="A304" s="5" t="s">
        <v>121</v>
      </c>
      <c r="B304" s="6" t="s">
        <v>198</v>
      </c>
      <c r="C304" s="7" t="s">
        <v>52</v>
      </c>
      <c r="D304" s="7" t="s">
        <v>9</v>
      </c>
      <c r="E304" s="6" t="s">
        <v>204</v>
      </c>
      <c r="F304" s="6" t="s">
        <v>122</v>
      </c>
      <c r="G304" s="8">
        <f>G305</f>
        <v>0</v>
      </c>
      <c r="H304" s="8"/>
      <c r="I304" s="8"/>
      <c r="J304" s="8">
        <f>J305</f>
        <v>0</v>
      </c>
      <c r="K304" s="8"/>
      <c r="L304" s="8"/>
      <c r="M304" s="8">
        <f t="shared" si="60"/>
        <v>0</v>
      </c>
      <c r="N304" s="8"/>
      <c r="O304" s="8"/>
      <c r="P304" s="8">
        <f t="shared" si="60"/>
        <v>0</v>
      </c>
      <c r="Q304" s="9"/>
      <c r="R304" s="31" t="e">
        <f t="shared" si="51"/>
        <v>#DIV/0!</v>
      </c>
    </row>
    <row r="305" spans="1:18" ht="51" hidden="1" outlineLevel="5" x14ac:dyDescent="0.25">
      <c r="A305" s="5" t="s">
        <v>123</v>
      </c>
      <c r="B305" s="6" t="s">
        <v>198</v>
      </c>
      <c r="C305" s="7" t="s">
        <v>52</v>
      </c>
      <c r="D305" s="7" t="s">
        <v>9</v>
      </c>
      <c r="E305" s="6" t="s">
        <v>204</v>
      </c>
      <c r="F305" s="6" t="s">
        <v>124</v>
      </c>
      <c r="G305" s="8">
        <v>0</v>
      </c>
      <c r="H305" s="8"/>
      <c r="I305" s="8"/>
      <c r="J305" s="8">
        <v>0</v>
      </c>
      <c r="K305" s="8"/>
      <c r="L305" s="8"/>
      <c r="M305" s="8">
        <v>0</v>
      </c>
      <c r="N305" s="8"/>
      <c r="O305" s="8"/>
      <c r="P305" s="8">
        <v>0</v>
      </c>
      <c r="Q305" s="9"/>
      <c r="R305" s="31" t="e">
        <f t="shared" si="51"/>
        <v>#DIV/0!</v>
      </c>
    </row>
    <row r="306" spans="1:18" ht="89.25" outlineLevel="2" collapsed="1" x14ac:dyDescent="0.25">
      <c r="A306" s="5" t="s">
        <v>205</v>
      </c>
      <c r="B306" s="6" t="s">
        <v>198</v>
      </c>
      <c r="C306" s="7" t="s">
        <v>52</v>
      </c>
      <c r="D306" s="7" t="s">
        <v>9</v>
      </c>
      <c r="E306" s="6" t="s">
        <v>206</v>
      </c>
      <c r="F306" s="6" t="s">
        <v>10</v>
      </c>
      <c r="G306" s="8">
        <f>G307</f>
        <v>8283310.0499999998</v>
      </c>
      <c r="H306" s="8"/>
      <c r="I306" s="8"/>
      <c r="J306" s="8">
        <f>J307</f>
        <v>11281213.08</v>
      </c>
      <c r="K306" s="8"/>
      <c r="L306" s="8"/>
      <c r="M306" s="23">
        <f t="shared" ref="M306:P308" si="61">M307</f>
        <v>0</v>
      </c>
      <c r="N306" s="8"/>
      <c r="O306" s="8"/>
      <c r="P306" s="8">
        <f t="shared" si="61"/>
        <v>92442813.239999995</v>
      </c>
      <c r="Q306" s="9"/>
      <c r="R306" s="38">
        <f t="shared" si="51"/>
        <v>0</v>
      </c>
    </row>
    <row r="307" spans="1:18" ht="38.25" outlineLevel="3" x14ac:dyDescent="0.25">
      <c r="A307" s="5" t="s">
        <v>119</v>
      </c>
      <c r="B307" s="6" t="s">
        <v>198</v>
      </c>
      <c r="C307" s="7" t="s">
        <v>52</v>
      </c>
      <c r="D307" s="7" t="s">
        <v>9</v>
      </c>
      <c r="E307" s="6" t="s">
        <v>206</v>
      </c>
      <c r="F307" s="6" t="s">
        <v>120</v>
      </c>
      <c r="G307" s="8">
        <f>G308</f>
        <v>8283310.0499999998</v>
      </c>
      <c r="H307" s="8"/>
      <c r="I307" s="8"/>
      <c r="J307" s="8">
        <f>J308</f>
        <v>11281213.08</v>
      </c>
      <c r="K307" s="8"/>
      <c r="L307" s="8"/>
      <c r="M307" s="23">
        <f t="shared" si="61"/>
        <v>0</v>
      </c>
      <c r="N307" s="8"/>
      <c r="O307" s="8"/>
      <c r="P307" s="8">
        <f t="shared" si="61"/>
        <v>92442813.239999995</v>
      </c>
      <c r="Q307" s="9"/>
      <c r="R307" s="38">
        <f t="shared" si="51"/>
        <v>0</v>
      </c>
    </row>
    <row r="308" spans="1:18" ht="15.75" outlineLevel="4" x14ac:dyDescent="0.25">
      <c r="A308" s="5" t="s">
        <v>121</v>
      </c>
      <c r="B308" s="6" t="s">
        <v>198</v>
      </c>
      <c r="C308" s="7" t="s">
        <v>52</v>
      </c>
      <c r="D308" s="7" t="s">
        <v>9</v>
      </c>
      <c r="E308" s="6" t="s">
        <v>206</v>
      </c>
      <c r="F308" s="6" t="s">
        <v>122</v>
      </c>
      <c r="G308" s="8">
        <f>G309</f>
        <v>8283310.0499999998</v>
      </c>
      <c r="H308" s="8"/>
      <c r="I308" s="8"/>
      <c r="J308" s="8">
        <f>J309</f>
        <v>11281213.08</v>
      </c>
      <c r="K308" s="8"/>
      <c r="L308" s="8"/>
      <c r="M308" s="23">
        <f t="shared" si="61"/>
        <v>0</v>
      </c>
      <c r="N308" s="8"/>
      <c r="O308" s="8"/>
      <c r="P308" s="8">
        <f t="shared" si="61"/>
        <v>92442813.239999995</v>
      </c>
      <c r="Q308" s="9"/>
      <c r="R308" s="38">
        <f t="shared" si="51"/>
        <v>0</v>
      </c>
    </row>
    <row r="309" spans="1:18" ht="51" outlineLevel="5" x14ac:dyDescent="0.25">
      <c r="A309" s="5" t="s">
        <v>123</v>
      </c>
      <c r="B309" s="6" t="s">
        <v>198</v>
      </c>
      <c r="C309" s="7" t="s">
        <v>52</v>
      </c>
      <c r="D309" s="7" t="s">
        <v>9</v>
      </c>
      <c r="E309" s="6" t="s">
        <v>206</v>
      </c>
      <c r="F309" s="6" t="s">
        <v>124</v>
      </c>
      <c r="G309" s="8">
        <v>8283310.0499999998</v>
      </c>
      <c r="H309" s="8"/>
      <c r="I309" s="8">
        <v>2997903.03</v>
      </c>
      <c r="J309" s="8">
        <f>8283310.05+I309</f>
        <v>11281213.08</v>
      </c>
      <c r="K309" s="8"/>
      <c r="L309" s="8"/>
      <c r="M309" s="23">
        <v>0</v>
      </c>
      <c r="N309" s="8"/>
      <c r="O309" s="8">
        <v>-23858212.449999999</v>
      </c>
      <c r="P309" s="8">
        <f>116301025.69+O309</f>
        <v>92442813.239999995</v>
      </c>
      <c r="Q309" s="9"/>
      <c r="R309" s="38">
        <f t="shared" si="51"/>
        <v>0</v>
      </c>
    </row>
    <row r="310" spans="1:18" ht="89.25" outlineLevel="2" x14ac:dyDescent="0.25">
      <c r="A310" s="5" t="s">
        <v>205</v>
      </c>
      <c r="B310" s="6" t="s">
        <v>198</v>
      </c>
      <c r="C310" s="7" t="s">
        <v>52</v>
      </c>
      <c r="D310" s="7" t="s">
        <v>9</v>
      </c>
      <c r="E310" s="6" t="s">
        <v>207</v>
      </c>
      <c r="F310" s="6" t="s">
        <v>10</v>
      </c>
      <c r="G310" s="8">
        <f>G311</f>
        <v>168184.75</v>
      </c>
      <c r="H310" s="8"/>
      <c r="I310" s="8"/>
      <c r="J310" s="8">
        <f>J311</f>
        <v>208548.18</v>
      </c>
      <c r="K310" s="8"/>
      <c r="L310" s="8"/>
      <c r="M310" s="23">
        <f t="shared" ref="M310:P312" si="62">M311</f>
        <v>0</v>
      </c>
      <c r="N310" s="8"/>
      <c r="O310" s="8"/>
      <c r="P310" s="8">
        <f t="shared" si="62"/>
        <v>2120389.87</v>
      </c>
      <c r="Q310" s="9"/>
      <c r="R310" s="38">
        <f t="shared" si="51"/>
        <v>0</v>
      </c>
    </row>
    <row r="311" spans="1:18" ht="38.25" outlineLevel="3" x14ac:dyDescent="0.25">
      <c r="A311" s="5" t="s">
        <v>119</v>
      </c>
      <c r="B311" s="6" t="s">
        <v>198</v>
      </c>
      <c r="C311" s="7" t="s">
        <v>52</v>
      </c>
      <c r="D311" s="7" t="s">
        <v>9</v>
      </c>
      <c r="E311" s="6" t="s">
        <v>207</v>
      </c>
      <c r="F311" s="6" t="s">
        <v>120</v>
      </c>
      <c r="G311" s="8">
        <f>G312</f>
        <v>168184.75</v>
      </c>
      <c r="H311" s="8"/>
      <c r="I311" s="8"/>
      <c r="J311" s="8">
        <f>J312</f>
        <v>208548.18</v>
      </c>
      <c r="K311" s="8"/>
      <c r="L311" s="8"/>
      <c r="M311" s="23">
        <f t="shared" si="62"/>
        <v>0</v>
      </c>
      <c r="N311" s="8"/>
      <c r="O311" s="8"/>
      <c r="P311" s="8">
        <f t="shared" si="62"/>
        <v>2120389.87</v>
      </c>
      <c r="Q311" s="9"/>
      <c r="R311" s="38">
        <f t="shared" si="51"/>
        <v>0</v>
      </c>
    </row>
    <row r="312" spans="1:18" ht="15.75" outlineLevel="4" x14ac:dyDescent="0.25">
      <c r="A312" s="5" t="s">
        <v>121</v>
      </c>
      <c r="B312" s="6" t="s">
        <v>198</v>
      </c>
      <c r="C312" s="7" t="s">
        <v>52</v>
      </c>
      <c r="D312" s="7" t="s">
        <v>9</v>
      </c>
      <c r="E312" s="6" t="s">
        <v>207</v>
      </c>
      <c r="F312" s="6" t="s">
        <v>122</v>
      </c>
      <c r="G312" s="8">
        <f>G313</f>
        <v>168184.75</v>
      </c>
      <c r="H312" s="8"/>
      <c r="I312" s="8"/>
      <c r="J312" s="8">
        <f>J313</f>
        <v>208548.18</v>
      </c>
      <c r="K312" s="8"/>
      <c r="L312" s="8"/>
      <c r="M312" s="23">
        <f t="shared" si="62"/>
        <v>0</v>
      </c>
      <c r="N312" s="8"/>
      <c r="O312" s="8"/>
      <c r="P312" s="8">
        <f t="shared" si="62"/>
        <v>2120389.87</v>
      </c>
      <c r="Q312" s="9"/>
      <c r="R312" s="38">
        <f t="shared" si="51"/>
        <v>0</v>
      </c>
    </row>
    <row r="313" spans="1:18" ht="51" outlineLevel="5" x14ac:dyDescent="0.25">
      <c r="A313" s="5" t="s">
        <v>123</v>
      </c>
      <c r="B313" s="6" t="s">
        <v>198</v>
      </c>
      <c r="C313" s="7" t="s">
        <v>52</v>
      </c>
      <c r="D313" s="7" t="s">
        <v>9</v>
      </c>
      <c r="E313" s="6" t="s">
        <v>207</v>
      </c>
      <c r="F313" s="6" t="s">
        <v>124</v>
      </c>
      <c r="G313" s="8">
        <v>168184.75</v>
      </c>
      <c r="H313" s="8"/>
      <c r="I313" s="8">
        <v>40363.43</v>
      </c>
      <c r="J313" s="8">
        <f>168184.75+I313</f>
        <v>208548.18</v>
      </c>
      <c r="K313" s="8"/>
      <c r="L313" s="8"/>
      <c r="M313" s="23">
        <v>0</v>
      </c>
      <c r="N313" s="8"/>
      <c r="O313" s="8">
        <v>-240992.05</v>
      </c>
      <c r="P313" s="8">
        <f>2361381.92+O313</f>
        <v>2120389.87</v>
      </c>
      <c r="Q313" s="9"/>
      <c r="R313" s="38">
        <f t="shared" si="51"/>
        <v>0</v>
      </c>
    </row>
    <row r="314" spans="1:18" ht="15.75" outlineLevel="1" x14ac:dyDescent="0.25">
      <c r="A314" s="5" t="s">
        <v>208</v>
      </c>
      <c r="B314" s="6" t="s">
        <v>209</v>
      </c>
      <c r="C314" s="7" t="s">
        <v>52</v>
      </c>
      <c r="D314" s="7" t="s">
        <v>210</v>
      </c>
      <c r="E314" s="6" t="s">
        <v>10</v>
      </c>
      <c r="F314" s="6" t="s">
        <v>10</v>
      </c>
      <c r="G314" s="23">
        <f>G315+G322+G341+G349+G353</f>
        <v>0</v>
      </c>
      <c r="H314" s="8"/>
      <c r="I314" s="8"/>
      <c r="J314" s="8">
        <f>J315+J322+J341+J349+J353+J345+J330</f>
        <v>4747206.76</v>
      </c>
      <c r="K314" s="8"/>
      <c r="L314" s="8"/>
      <c r="M314" s="8">
        <f>M315+M322+M341+M349+M353+M345+M330</f>
        <v>299100</v>
      </c>
      <c r="N314" s="8"/>
      <c r="O314" s="8"/>
      <c r="P314" s="8">
        <f>P315+P322+P341+P349+P353+P345+P326+P337</f>
        <v>843478.26</v>
      </c>
      <c r="Q314" s="9"/>
      <c r="R314" s="31">
        <f t="shared" si="51"/>
        <v>6.3005471453280464</v>
      </c>
    </row>
    <row r="315" spans="1:18" ht="25.5" outlineLevel="2" x14ac:dyDescent="0.25">
      <c r="A315" s="5" t="s">
        <v>211</v>
      </c>
      <c r="B315" s="6" t="s">
        <v>209</v>
      </c>
      <c r="C315" s="7" t="s">
        <v>52</v>
      </c>
      <c r="D315" s="7" t="s">
        <v>210</v>
      </c>
      <c r="E315" s="6" t="s">
        <v>212</v>
      </c>
      <c r="F315" s="6" t="s">
        <v>10</v>
      </c>
      <c r="G315" s="23">
        <f>G316+G319</f>
        <v>0</v>
      </c>
      <c r="H315" s="8"/>
      <c r="I315" s="8"/>
      <c r="J315" s="8">
        <f>J316+J319</f>
        <v>499056.76</v>
      </c>
      <c r="K315" s="8"/>
      <c r="L315" s="8"/>
      <c r="M315" s="23">
        <f>M316+M319</f>
        <v>0</v>
      </c>
      <c r="N315" s="23"/>
      <c r="O315" s="23"/>
      <c r="P315" s="23">
        <f>P316+P319</f>
        <v>0</v>
      </c>
      <c r="Q315" s="9"/>
      <c r="R315" s="38">
        <f t="shared" si="51"/>
        <v>0</v>
      </c>
    </row>
    <row r="316" spans="1:18" ht="38.25" hidden="1" outlineLevel="3" x14ac:dyDescent="0.25">
      <c r="A316" s="5" t="s">
        <v>28</v>
      </c>
      <c r="B316" s="6" t="s">
        <v>209</v>
      </c>
      <c r="C316" s="7" t="s">
        <v>52</v>
      </c>
      <c r="D316" s="7" t="s">
        <v>210</v>
      </c>
      <c r="E316" s="6" t="s">
        <v>212</v>
      </c>
      <c r="F316" s="6" t="s">
        <v>29</v>
      </c>
      <c r="G316" s="23">
        <f t="shared" ref="G316:P317" si="63">G317</f>
        <v>0</v>
      </c>
      <c r="H316" s="8"/>
      <c r="I316" s="8"/>
      <c r="J316" s="8">
        <f t="shared" si="63"/>
        <v>0</v>
      </c>
      <c r="K316" s="8"/>
      <c r="L316" s="8"/>
      <c r="M316" s="8">
        <f t="shared" si="63"/>
        <v>0</v>
      </c>
      <c r="N316" s="8"/>
      <c r="O316" s="8"/>
      <c r="P316" s="8">
        <f t="shared" si="63"/>
        <v>0</v>
      </c>
      <c r="Q316" s="9"/>
      <c r="R316" s="38" t="e">
        <f t="shared" si="51"/>
        <v>#DIV/0!</v>
      </c>
    </row>
    <row r="317" spans="1:18" ht="51" hidden="1" outlineLevel="4" x14ac:dyDescent="0.25">
      <c r="A317" s="5" t="s">
        <v>30</v>
      </c>
      <c r="B317" s="6" t="s">
        <v>209</v>
      </c>
      <c r="C317" s="7" t="s">
        <v>52</v>
      </c>
      <c r="D317" s="7" t="s">
        <v>210</v>
      </c>
      <c r="E317" s="6" t="s">
        <v>212</v>
      </c>
      <c r="F317" s="6" t="s">
        <v>31</v>
      </c>
      <c r="G317" s="23">
        <f t="shared" si="63"/>
        <v>0</v>
      </c>
      <c r="H317" s="8"/>
      <c r="I317" s="8"/>
      <c r="J317" s="8">
        <f t="shared" si="63"/>
        <v>0</v>
      </c>
      <c r="K317" s="8"/>
      <c r="L317" s="8"/>
      <c r="M317" s="8">
        <f t="shared" si="63"/>
        <v>0</v>
      </c>
      <c r="N317" s="8"/>
      <c r="O317" s="8"/>
      <c r="P317" s="8">
        <f t="shared" si="63"/>
        <v>0</v>
      </c>
      <c r="Q317" s="9"/>
      <c r="R317" s="38" t="e">
        <f t="shared" si="51"/>
        <v>#DIV/0!</v>
      </c>
    </row>
    <row r="318" spans="1:18" ht="25.5" hidden="1" outlineLevel="5" x14ac:dyDescent="0.25">
      <c r="A318" s="5" t="s">
        <v>32</v>
      </c>
      <c r="B318" s="6" t="s">
        <v>209</v>
      </c>
      <c r="C318" s="7" t="s">
        <v>52</v>
      </c>
      <c r="D318" s="7" t="s">
        <v>210</v>
      </c>
      <c r="E318" s="6" t="s">
        <v>212</v>
      </c>
      <c r="F318" s="6" t="s">
        <v>33</v>
      </c>
      <c r="G318" s="23">
        <v>0</v>
      </c>
      <c r="H318" s="8"/>
      <c r="I318" s="8"/>
      <c r="J318" s="8">
        <v>0</v>
      </c>
      <c r="K318" s="8"/>
      <c r="L318" s="8"/>
      <c r="M318" s="8">
        <v>0</v>
      </c>
      <c r="N318" s="8"/>
      <c r="O318" s="8"/>
      <c r="P318" s="8">
        <v>0</v>
      </c>
      <c r="Q318" s="9"/>
      <c r="R318" s="38" t="e">
        <f t="shared" si="51"/>
        <v>#DIV/0!</v>
      </c>
    </row>
    <row r="319" spans="1:18" ht="38.25" outlineLevel="3" collapsed="1" x14ac:dyDescent="0.25">
      <c r="A319" s="5" t="s">
        <v>119</v>
      </c>
      <c r="B319" s="6" t="s">
        <v>209</v>
      </c>
      <c r="C319" s="7" t="s">
        <v>52</v>
      </c>
      <c r="D319" s="7" t="s">
        <v>210</v>
      </c>
      <c r="E319" s="6" t="s">
        <v>212</v>
      </c>
      <c r="F319" s="6" t="s">
        <v>120</v>
      </c>
      <c r="G319" s="23">
        <f t="shared" ref="G319:P320" si="64">G320</f>
        <v>0</v>
      </c>
      <c r="H319" s="8"/>
      <c r="I319" s="8"/>
      <c r="J319" s="8">
        <f t="shared" si="64"/>
        <v>499056.76</v>
      </c>
      <c r="K319" s="8"/>
      <c r="L319" s="8"/>
      <c r="M319" s="23">
        <f t="shared" si="64"/>
        <v>0</v>
      </c>
      <c r="N319" s="8"/>
      <c r="O319" s="8"/>
      <c r="P319" s="23">
        <f t="shared" si="64"/>
        <v>0</v>
      </c>
      <c r="Q319" s="9"/>
      <c r="R319" s="38">
        <f t="shared" si="51"/>
        <v>0</v>
      </c>
    </row>
    <row r="320" spans="1:18" ht="15.75" outlineLevel="4" x14ac:dyDescent="0.25">
      <c r="A320" s="5" t="s">
        <v>121</v>
      </c>
      <c r="B320" s="6" t="s">
        <v>209</v>
      </c>
      <c r="C320" s="7" t="s">
        <v>52</v>
      </c>
      <c r="D320" s="7" t="s">
        <v>210</v>
      </c>
      <c r="E320" s="6" t="s">
        <v>212</v>
      </c>
      <c r="F320" s="6" t="s">
        <v>122</v>
      </c>
      <c r="G320" s="23">
        <f t="shared" si="64"/>
        <v>0</v>
      </c>
      <c r="H320" s="8"/>
      <c r="I320" s="8"/>
      <c r="J320" s="8">
        <f t="shared" si="64"/>
        <v>499056.76</v>
      </c>
      <c r="K320" s="8"/>
      <c r="L320" s="8"/>
      <c r="M320" s="23">
        <f t="shared" si="64"/>
        <v>0</v>
      </c>
      <c r="N320" s="8"/>
      <c r="O320" s="8"/>
      <c r="P320" s="23">
        <f t="shared" si="64"/>
        <v>0</v>
      </c>
      <c r="Q320" s="9"/>
      <c r="R320" s="38">
        <f t="shared" si="51"/>
        <v>0</v>
      </c>
    </row>
    <row r="321" spans="1:18" ht="51" outlineLevel="5" x14ac:dyDescent="0.25">
      <c r="A321" s="5" t="s">
        <v>213</v>
      </c>
      <c r="B321" s="6" t="s">
        <v>209</v>
      </c>
      <c r="C321" s="7" t="s">
        <v>52</v>
      </c>
      <c r="D321" s="7" t="s">
        <v>210</v>
      </c>
      <c r="E321" s="6" t="s">
        <v>212</v>
      </c>
      <c r="F321" s="6" t="s">
        <v>214</v>
      </c>
      <c r="G321" s="23">
        <v>0</v>
      </c>
      <c r="H321" s="8">
        <v>499056.76</v>
      </c>
      <c r="I321" s="8"/>
      <c r="J321" s="8">
        <f>H321</f>
        <v>499056.76</v>
      </c>
      <c r="K321" s="8"/>
      <c r="L321" s="8"/>
      <c r="M321" s="23">
        <v>0</v>
      </c>
      <c r="N321" s="8"/>
      <c r="O321" s="8"/>
      <c r="P321" s="23">
        <v>0</v>
      </c>
      <c r="Q321" s="9"/>
      <c r="R321" s="38">
        <f t="shared" si="51"/>
        <v>0</v>
      </c>
    </row>
    <row r="322" spans="1:18" ht="25.5" hidden="1" outlineLevel="2" x14ac:dyDescent="0.25">
      <c r="A322" s="5" t="s">
        <v>211</v>
      </c>
      <c r="B322" s="6" t="s">
        <v>209</v>
      </c>
      <c r="C322" s="7" t="s">
        <v>52</v>
      </c>
      <c r="D322" s="7" t="s">
        <v>210</v>
      </c>
      <c r="E322" s="6" t="s">
        <v>212</v>
      </c>
      <c r="F322" s="6" t="s">
        <v>10</v>
      </c>
      <c r="G322" s="8">
        <f>G323</f>
        <v>0</v>
      </c>
      <c r="H322" s="8"/>
      <c r="I322" s="8"/>
      <c r="J322" s="8">
        <f>J323</f>
        <v>0</v>
      </c>
      <c r="K322" s="8"/>
      <c r="L322" s="8"/>
      <c r="M322" s="8">
        <f t="shared" ref="M322:P324" si="65">M323</f>
        <v>0</v>
      </c>
      <c r="N322" s="8"/>
      <c r="O322" s="8"/>
      <c r="P322" s="8">
        <f t="shared" si="65"/>
        <v>0</v>
      </c>
      <c r="Q322" s="9"/>
      <c r="R322" s="31" t="e">
        <f t="shared" si="51"/>
        <v>#DIV/0!</v>
      </c>
    </row>
    <row r="323" spans="1:18" ht="15.75" hidden="1" outlineLevel="3" x14ac:dyDescent="0.25">
      <c r="A323" s="5" t="s">
        <v>40</v>
      </c>
      <c r="B323" s="6" t="s">
        <v>209</v>
      </c>
      <c r="C323" s="7" t="s">
        <v>52</v>
      </c>
      <c r="D323" s="7" t="s">
        <v>210</v>
      </c>
      <c r="E323" s="6" t="s">
        <v>212</v>
      </c>
      <c r="F323" s="6" t="s">
        <v>41</v>
      </c>
      <c r="G323" s="8">
        <f>G324</f>
        <v>0</v>
      </c>
      <c r="H323" s="8"/>
      <c r="I323" s="8"/>
      <c r="J323" s="8">
        <f>J324</f>
        <v>0</v>
      </c>
      <c r="K323" s="8"/>
      <c r="L323" s="8"/>
      <c r="M323" s="8">
        <f t="shared" si="65"/>
        <v>0</v>
      </c>
      <c r="N323" s="8"/>
      <c r="O323" s="8"/>
      <c r="P323" s="8">
        <f t="shared" si="65"/>
        <v>0</v>
      </c>
      <c r="Q323" s="9"/>
      <c r="R323" s="31" t="e">
        <f t="shared" si="51"/>
        <v>#DIV/0!</v>
      </c>
    </row>
    <row r="324" spans="1:18" ht="63.75" hidden="1" outlineLevel="4" x14ac:dyDescent="0.25">
      <c r="A324" s="5" t="s">
        <v>170</v>
      </c>
      <c r="B324" s="6" t="s">
        <v>209</v>
      </c>
      <c r="C324" s="7" t="s">
        <v>52</v>
      </c>
      <c r="D324" s="7" t="s">
        <v>210</v>
      </c>
      <c r="E324" s="6" t="s">
        <v>212</v>
      </c>
      <c r="F324" s="6" t="s">
        <v>171</v>
      </c>
      <c r="G324" s="8">
        <f>G325</f>
        <v>0</v>
      </c>
      <c r="H324" s="8"/>
      <c r="I324" s="8"/>
      <c r="J324" s="8">
        <f>J325</f>
        <v>0</v>
      </c>
      <c r="K324" s="8"/>
      <c r="L324" s="8"/>
      <c r="M324" s="8">
        <f t="shared" si="65"/>
        <v>0</v>
      </c>
      <c r="N324" s="8"/>
      <c r="O324" s="8"/>
      <c r="P324" s="8">
        <f t="shared" si="65"/>
        <v>0</v>
      </c>
      <c r="Q324" s="9"/>
      <c r="R324" s="31" t="e">
        <f t="shared" si="51"/>
        <v>#DIV/0!</v>
      </c>
    </row>
    <row r="325" spans="1:18" ht="140.25" hidden="1" outlineLevel="5" x14ac:dyDescent="0.25">
      <c r="A325" s="5" t="s">
        <v>178</v>
      </c>
      <c r="B325" s="6" t="s">
        <v>209</v>
      </c>
      <c r="C325" s="7" t="s">
        <v>52</v>
      </c>
      <c r="D325" s="7" t="s">
        <v>210</v>
      </c>
      <c r="E325" s="6" t="s">
        <v>212</v>
      </c>
      <c r="F325" s="6" t="s">
        <v>179</v>
      </c>
      <c r="G325" s="8">
        <v>0</v>
      </c>
      <c r="H325" s="8"/>
      <c r="I325" s="8"/>
      <c r="J325" s="8">
        <v>0</v>
      </c>
      <c r="K325" s="8"/>
      <c r="L325" s="8"/>
      <c r="M325" s="8">
        <v>0</v>
      </c>
      <c r="N325" s="8"/>
      <c r="O325" s="8"/>
      <c r="P325" s="8">
        <v>0</v>
      </c>
      <c r="Q325" s="9"/>
      <c r="R325" s="31" t="e">
        <f t="shared" si="51"/>
        <v>#DIV/0!</v>
      </c>
    </row>
    <row r="326" spans="1:18" ht="15.75" hidden="1" outlineLevel="5" x14ac:dyDescent="0.25">
      <c r="A326" s="5" t="s">
        <v>219</v>
      </c>
      <c r="B326" s="6" t="s">
        <v>209</v>
      </c>
      <c r="C326" s="7" t="s">
        <v>52</v>
      </c>
      <c r="D326" s="7" t="s">
        <v>210</v>
      </c>
      <c r="E326" s="6" t="s">
        <v>425</v>
      </c>
      <c r="F326" s="6" t="s">
        <v>10</v>
      </c>
      <c r="G326" s="8"/>
      <c r="H326" s="8"/>
      <c r="I326" s="8"/>
      <c r="J326" s="8"/>
      <c r="K326" s="8"/>
      <c r="L326" s="8"/>
      <c r="M326" s="8"/>
      <c r="N326" s="8"/>
      <c r="O326" s="8"/>
      <c r="P326" s="8">
        <f>P327</f>
        <v>543478.26</v>
      </c>
      <c r="Q326" s="9"/>
      <c r="R326" s="31" t="e">
        <f t="shared" si="51"/>
        <v>#DIV/0!</v>
      </c>
    </row>
    <row r="327" spans="1:18" ht="38.25" hidden="1" outlineLevel="5" x14ac:dyDescent="0.25">
      <c r="A327" s="5" t="s">
        <v>28</v>
      </c>
      <c r="B327" s="6" t="s">
        <v>209</v>
      </c>
      <c r="C327" s="7" t="s">
        <v>52</v>
      </c>
      <c r="D327" s="7" t="s">
        <v>210</v>
      </c>
      <c r="E327" s="6" t="s">
        <v>425</v>
      </c>
      <c r="F327" s="6" t="s">
        <v>29</v>
      </c>
      <c r="G327" s="8"/>
      <c r="H327" s="8"/>
      <c r="I327" s="8"/>
      <c r="J327" s="8"/>
      <c r="K327" s="8"/>
      <c r="L327" s="8"/>
      <c r="M327" s="8"/>
      <c r="N327" s="8"/>
      <c r="O327" s="8"/>
      <c r="P327" s="8">
        <f>P328</f>
        <v>543478.26</v>
      </c>
      <c r="Q327" s="9"/>
      <c r="R327" s="31" t="e">
        <f t="shared" si="51"/>
        <v>#DIV/0!</v>
      </c>
    </row>
    <row r="328" spans="1:18" ht="51" hidden="1" outlineLevel="5" x14ac:dyDescent="0.25">
      <c r="A328" s="5" t="s">
        <v>30</v>
      </c>
      <c r="B328" s="6" t="s">
        <v>209</v>
      </c>
      <c r="C328" s="7" t="s">
        <v>52</v>
      </c>
      <c r="D328" s="7" t="s">
        <v>210</v>
      </c>
      <c r="E328" s="6" t="s">
        <v>425</v>
      </c>
      <c r="F328" s="6" t="s">
        <v>31</v>
      </c>
      <c r="G328" s="8"/>
      <c r="H328" s="8"/>
      <c r="I328" s="8"/>
      <c r="J328" s="8"/>
      <c r="K328" s="8"/>
      <c r="L328" s="8"/>
      <c r="M328" s="8"/>
      <c r="N328" s="8"/>
      <c r="O328" s="8"/>
      <c r="P328" s="8">
        <f>P329</f>
        <v>543478.26</v>
      </c>
      <c r="Q328" s="9"/>
      <c r="R328" s="31" t="e">
        <f t="shared" si="51"/>
        <v>#DIV/0!</v>
      </c>
    </row>
    <row r="329" spans="1:18" ht="51" hidden="1" outlineLevel="5" x14ac:dyDescent="0.25">
      <c r="A329" s="5" t="s">
        <v>221</v>
      </c>
      <c r="B329" s="6" t="s">
        <v>209</v>
      </c>
      <c r="C329" s="7" t="s">
        <v>52</v>
      </c>
      <c r="D329" s="7" t="s">
        <v>210</v>
      </c>
      <c r="E329" s="6" t="s">
        <v>425</v>
      </c>
      <c r="F329" s="6" t="s">
        <v>222</v>
      </c>
      <c r="G329" s="8"/>
      <c r="H329" s="8"/>
      <c r="I329" s="8"/>
      <c r="J329" s="8"/>
      <c r="K329" s="8"/>
      <c r="L329" s="8"/>
      <c r="M329" s="8"/>
      <c r="N329" s="8">
        <v>543478.26</v>
      </c>
      <c r="O329" s="8"/>
      <c r="P329" s="8">
        <f>N329</f>
        <v>543478.26</v>
      </c>
      <c r="Q329" s="9"/>
      <c r="R329" s="31" t="e">
        <f t="shared" si="51"/>
        <v>#DIV/0!</v>
      </c>
    </row>
    <row r="330" spans="1:18" ht="25.5" outlineLevel="5" x14ac:dyDescent="0.25">
      <c r="A330" s="5" t="s">
        <v>211</v>
      </c>
      <c r="B330" s="6" t="s">
        <v>209</v>
      </c>
      <c r="C330" s="7" t="s">
        <v>52</v>
      </c>
      <c r="D330" s="7" t="s">
        <v>210</v>
      </c>
      <c r="E330" s="6" t="s">
        <v>435</v>
      </c>
      <c r="F330" s="6" t="s">
        <v>10</v>
      </c>
      <c r="G330" s="8"/>
      <c r="H330" s="8"/>
      <c r="I330" s="8"/>
      <c r="J330" s="8">
        <f>J331+J334</f>
        <v>2248150</v>
      </c>
      <c r="K330" s="8"/>
      <c r="L330" s="8"/>
      <c r="M330" s="8">
        <f>M331+M334</f>
        <v>299100</v>
      </c>
      <c r="N330" s="8"/>
      <c r="O330" s="8"/>
      <c r="P330" s="8"/>
      <c r="Q330" s="9"/>
      <c r="R330" s="31">
        <f t="shared" si="51"/>
        <v>13.30427240175255</v>
      </c>
    </row>
    <row r="331" spans="1:18" ht="38.25" outlineLevel="5" x14ac:dyDescent="0.25">
      <c r="A331" s="5" t="s">
        <v>119</v>
      </c>
      <c r="B331" s="6"/>
      <c r="C331" s="7" t="s">
        <v>52</v>
      </c>
      <c r="D331" s="7" t="s">
        <v>210</v>
      </c>
      <c r="E331" s="6" t="s">
        <v>435</v>
      </c>
      <c r="F331" s="6">
        <v>400</v>
      </c>
      <c r="G331" s="8"/>
      <c r="H331" s="8"/>
      <c r="I331" s="8"/>
      <c r="J331" s="8">
        <f>J332</f>
        <v>1000000</v>
      </c>
      <c r="K331" s="8"/>
      <c r="L331" s="8"/>
      <c r="M331" s="8">
        <f>M332</f>
        <v>299100</v>
      </c>
      <c r="N331" s="8"/>
      <c r="O331" s="8"/>
      <c r="P331" s="8"/>
      <c r="Q331" s="9"/>
      <c r="R331" s="31">
        <f t="shared" ref="R331:R394" si="66">M331/J331*100</f>
        <v>29.909999999999997</v>
      </c>
    </row>
    <row r="332" spans="1:18" ht="15.75" outlineLevel="5" x14ac:dyDescent="0.25">
      <c r="A332" s="5" t="s">
        <v>121</v>
      </c>
      <c r="B332" s="6"/>
      <c r="C332" s="7" t="s">
        <v>52</v>
      </c>
      <c r="D332" s="7" t="s">
        <v>210</v>
      </c>
      <c r="E332" s="6" t="s">
        <v>435</v>
      </c>
      <c r="F332" s="6">
        <v>410</v>
      </c>
      <c r="G332" s="8"/>
      <c r="H332" s="8"/>
      <c r="I332" s="8"/>
      <c r="J332" s="8">
        <f>J333</f>
        <v>1000000</v>
      </c>
      <c r="K332" s="8"/>
      <c r="L332" s="8"/>
      <c r="M332" s="8">
        <f>M333</f>
        <v>299100</v>
      </c>
      <c r="N332" s="8"/>
      <c r="O332" s="8"/>
      <c r="P332" s="8"/>
      <c r="Q332" s="9"/>
      <c r="R332" s="31">
        <f t="shared" si="66"/>
        <v>29.909999999999997</v>
      </c>
    </row>
    <row r="333" spans="1:18" ht="51" outlineLevel="5" x14ac:dyDescent="0.25">
      <c r="A333" s="5" t="s">
        <v>213</v>
      </c>
      <c r="B333" s="6"/>
      <c r="C333" s="7" t="s">
        <v>52</v>
      </c>
      <c r="D333" s="7" t="s">
        <v>210</v>
      </c>
      <c r="E333" s="6" t="s">
        <v>435</v>
      </c>
      <c r="F333" s="6">
        <v>414</v>
      </c>
      <c r="G333" s="8"/>
      <c r="H333" s="8">
        <v>1000000</v>
      </c>
      <c r="I333" s="8"/>
      <c r="J333" s="8">
        <f>H333</f>
        <v>1000000</v>
      </c>
      <c r="K333" s="8"/>
      <c r="L333" s="8"/>
      <c r="M333" s="8">
        <v>299100</v>
      </c>
      <c r="N333" s="8"/>
      <c r="O333" s="8"/>
      <c r="P333" s="8"/>
      <c r="Q333" s="9"/>
      <c r="R333" s="31">
        <f t="shared" si="66"/>
        <v>29.909999999999997</v>
      </c>
    </row>
    <row r="334" spans="1:18" ht="15.75" outlineLevel="5" x14ac:dyDescent="0.25">
      <c r="A334" s="5" t="s">
        <v>40</v>
      </c>
      <c r="B334" s="6" t="s">
        <v>209</v>
      </c>
      <c r="C334" s="7" t="s">
        <v>52</v>
      </c>
      <c r="D334" s="7" t="s">
        <v>210</v>
      </c>
      <c r="E334" s="6" t="s">
        <v>435</v>
      </c>
      <c r="F334" s="6" t="s">
        <v>41</v>
      </c>
      <c r="G334" s="8"/>
      <c r="H334" s="8"/>
      <c r="I334" s="8"/>
      <c r="J334" s="8">
        <f>J335</f>
        <v>1248150</v>
      </c>
      <c r="K334" s="8"/>
      <c r="L334" s="8"/>
      <c r="M334" s="8"/>
      <c r="N334" s="8"/>
      <c r="O334" s="8"/>
      <c r="P334" s="8"/>
      <c r="Q334" s="9"/>
      <c r="R334" s="38">
        <f t="shared" si="66"/>
        <v>0</v>
      </c>
    </row>
    <row r="335" spans="1:18" ht="63.75" outlineLevel="5" x14ac:dyDescent="0.25">
      <c r="A335" s="5" t="s">
        <v>170</v>
      </c>
      <c r="B335" s="6" t="s">
        <v>209</v>
      </c>
      <c r="C335" s="7" t="s">
        <v>52</v>
      </c>
      <c r="D335" s="7" t="s">
        <v>210</v>
      </c>
      <c r="E335" s="6" t="s">
        <v>435</v>
      </c>
      <c r="F335" s="6" t="s">
        <v>171</v>
      </c>
      <c r="G335" s="8"/>
      <c r="H335" s="8"/>
      <c r="I335" s="8"/>
      <c r="J335" s="8">
        <f>J336</f>
        <v>1248150</v>
      </c>
      <c r="K335" s="8"/>
      <c r="L335" s="8"/>
      <c r="M335" s="8"/>
      <c r="N335" s="8"/>
      <c r="O335" s="8"/>
      <c r="P335" s="8"/>
      <c r="Q335" s="9"/>
      <c r="R335" s="38">
        <f t="shared" si="66"/>
        <v>0</v>
      </c>
    </row>
    <row r="336" spans="1:18" ht="140.25" outlineLevel="5" x14ac:dyDescent="0.25">
      <c r="A336" s="5" t="s">
        <v>178</v>
      </c>
      <c r="B336" s="6" t="s">
        <v>209</v>
      </c>
      <c r="C336" s="7" t="s">
        <v>52</v>
      </c>
      <c r="D336" s="7" t="s">
        <v>210</v>
      </c>
      <c r="E336" s="6" t="s">
        <v>435</v>
      </c>
      <c r="F336" s="6" t="s">
        <v>179</v>
      </c>
      <c r="G336" s="8"/>
      <c r="H336" s="8">
        <v>1248150</v>
      </c>
      <c r="I336" s="8"/>
      <c r="J336" s="8">
        <f>H336</f>
        <v>1248150</v>
      </c>
      <c r="K336" s="8"/>
      <c r="L336" s="8"/>
      <c r="M336" s="8"/>
      <c r="N336" s="8"/>
      <c r="O336" s="8"/>
      <c r="P336" s="8"/>
      <c r="Q336" s="9"/>
      <c r="R336" s="38">
        <f t="shared" si="66"/>
        <v>0</v>
      </c>
    </row>
    <row r="337" spans="1:18" ht="38.25" hidden="1" outlineLevel="5" x14ac:dyDescent="0.25">
      <c r="A337" s="5" t="s">
        <v>217</v>
      </c>
      <c r="B337" s="6" t="s">
        <v>209</v>
      </c>
      <c r="C337" s="7" t="s">
        <v>52</v>
      </c>
      <c r="D337" s="7" t="s">
        <v>210</v>
      </c>
      <c r="E337" s="6" t="s">
        <v>433</v>
      </c>
      <c r="F337" s="6" t="s">
        <v>10</v>
      </c>
      <c r="G337" s="8"/>
      <c r="H337" s="8"/>
      <c r="I337" s="8"/>
      <c r="J337" s="8"/>
      <c r="K337" s="8"/>
      <c r="L337" s="8"/>
      <c r="M337" s="8">
        <f>M338</f>
        <v>0</v>
      </c>
      <c r="N337" s="8"/>
      <c r="O337" s="8"/>
      <c r="P337" s="8">
        <f>P338</f>
        <v>300000</v>
      </c>
      <c r="Q337" s="9"/>
      <c r="R337" s="31" t="e">
        <f t="shared" si="66"/>
        <v>#DIV/0!</v>
      </c>
    </row>
    <row r="338" spans="1:18" ht="38.25" hidden="1" outlineLevel="5" x14ac:dyDescent="0.25">
      <c r="A338" s="5" t="s">
        <v>28</v>
      </c>
      <c r="B338" s="6" t="s">
        <v>209</v>
      </c>
      <c r="C338" s="7" t="s">
        <v>52</v>
      </c>
      <c r="D338" s="7" t="s">
        <v>210</v>
      </c>
      <c r="E338" s="6" t="s">
        <v>433</v>
      </c>
      <c r="F338" s="6" t="s">
        <v>29</v>
      </c>
      <c r="G338" s="8"/>
      <c r="H338" s="8"/>
      <c r="I338" s="8"/>
      <c r="J338" s="8"/>
      <c r="K338" s="8"/>
      <c r="L338" s="8"/>
      <c r="M338" s="8">
        <f>M339</f>
        <v>0</v>
      </c>
      <c r="N338" s="8"/>
      <c r="O338" s="8"/>
      <c r="P338" s="8">
        <f>P339</f>
        <v>300000</v>
      </c>
      <c r="Q338" s="9"/>
      <c r="R338" s="31" t="e">
        <f t="shared" si="66"/>
        <v>#DIV/0!</v>
      </c>
    </row>
    <row r="339" spans="1:18" ht="51" hidden="1" outlineLevel="5" x14ac:dyDescent="0.25">
      <c r="A339" s="5" t="s">
        <v>30</v>
      </c>
      <c r="B339" s="6" t="s">
        <v>209</v>
      </c>
      <c r="C339" s="7" t="s">
        <v>52</v>
      </c>
      <c r="D339" s="7" t="s">
        <v>210</v>
      </c>
      <c r="E339" s="6" t="s">
        <v>433</v>
      </c>
      <c r="F339" s="6" t="s">
        <v>31</v>
      </c>
      <c r="G339" s="8"/>
      <c r="H339" s="8"/>
      <c r="I339" s="8"/>
      <c r="J339" s="8"/>
      <c r="K339" s="8"/>
      <c r="L339" s="8"/>
      <c r="M339" s="8">
        <f>M340</f>
        <v>0</v>
      </c>
      <c r="N339" s="8"/>
      <c r="O339" s="8"/>
      <c r="P339" s="8">
        <f>P340</f>
        <v>300000</v>
      </c>
      <c r="Q339" s="9"/>
      <c r="R339" s="31" t="e">
        <f t="shared" si="66"/>
        <v>#DIV/0!</v>
      </c>
    </row>
    <row r="340" spans="1:18" ht="25.5" hidden="1" outlineLevel="5" x14ac:dyDescent="0.25">
      <c r="A340" s="5" t="s">
        <v>32</v>
      </c>
      <c r="B340" s="6" t="s">
        <v>209</v>
      </c>
      <c r="C340" s="7" t="s">
        <v>52</v>
      </c>
      <c r="D340" s="7" t="s">
        <v>210</v>
      </c>
      <c r="E340" s="6" t="s">
        <v>433</v>
      </c>
      <c r="F340" s="6" t="s">
        <v>33</v>
      </c>
      <c r="G340" s="8"/>
      <c r="H340" s="8"/>
      <c r="I340" s="8"/>
      <c r="J340" s="8"/>
      <c r="K340" s="8">
        <v>300000</v>
      </c>
      <c r="L340" s="8"/>
      <c r="M340" s="8">
        <v>0</v>
      </c>
      <c r="N340" s="8">
        <v>300000</v>
      </c>
      <c r="O340" s="8"/>
      <c r="P340" s="8">
        <f>N340</f>
        <v>300000</v>
      </c>
      <c r="Q340" s="9"/>
      <c r="R340" s="31" t="e">
        <f t="shared" si="66"/>
        <v>#DIV/0!</v>
      </c>
    </row>
    <row r="341" spans="1:18" ht="51" hidden="1" outlineLevel="2" x14ac:dyDescent="0.25">
      <c r="A341" s="5" t="s">
        <v>215</v>
      </c>
      <c r="B341" s="6" t="s">
        <v>209</v>
      </c>
      <c r="C341" s="7" t="s">
        <v>52</v>
      </c>
      <c r="D341" s="7" t="s">
        <v>210</v>
      </c>
      <c r="E341" s="6" t="s">
        <v>216</v>
      </c>
      <c r="F341" s="6" t="s">
        <v>10</v>
      </c>
      <c r="G341" s="8">
        <f>G342</f>
        <v>0</v>
      </c>
      <c r="H341" s="8"/>
      <c r="I341" s="8"/>
      <c r="J341" s="8">
        <f>J342</f>
        <v>0</v>
      </c>
      <c r="K341" s="8"/>
      <c r="L341" s="8"/>
      <c r="M341" s="8">
        <f t="shared" ref="M341:P343" si="67">M342</f>
        <v>0</v>
      </c>
      <c r="N341" s="8"/>
      <c r="O341" s="8"/>
      <c r="P341" s="8">
        <f t="shared" si="67"/>
        <v>0</v>
      </c>
      <c r="Q341" s="9"/>
      <c r="R341" s="31" t="e">
        <f t="shared" si="66"/>
        <v>#DIV/0!</v>
      </c>
    </row>
    <row r="342" spans="1:18" ht="38.25" hidden="1" outlineLevel="3" x14ac:dyDescent="0.25">
      <c r="A342" s="5" t="s">
        <v>119</v>
      </c>
      <c r="B342" s="6" t="s">
        <v>209</v>
      </c>
      <c r="C342" s="7" t="s">
        <v>52</v>
      </c>
      <c r="D342" s="7" t="s">
        <v>210</v>
      </c>
      <c r="E342" s="6" t="s">
        <v>216</v>
      </c>
      <c r="F342" s="6" t="s">
        <v>120</v>
      </c>
      <c r="G342" s="8">
        <f>G343</f>
        <v>0</v>
      </c>
      <c r="H342" s="8"/>
      <c r="I342" s="8"/>
      <c r="J342" s="8">
        <f>J343</f>
        <v>0</v>
      </c>
      <c r="K342" s="8"/>
      <c r="L342" s="8"/>
      <c r="M342" s="8">
        <f t="shared" si="67"/>
        <v>0</v>
      </c>
      <c r="N342" s="8"/>
      <c r="O342" s="8"/>
      <c r="P342" s="8">
        <f t="shared" si="67"/>
        <v>0</v>
      </c>
      <c r="Q342" s="9"/>
      <c r="R342" s="31" t="e">
        <f t="shared" si="66"/>
        <v>#DIV/0!</v>
      </c>
    </row>
    <row r="343" spans="1:18" ht="15.75" hidden="1" outlineLevel="4" x14ac:dyDescent="0.25">
      <c r="A343" s="5" t="s">
        <v>121</v>
      </c>
      <c r="B343" s="6" t="s">
        <v>209</v>
      </c>
      <c r="C343" s="7" t="s">
        <v>52</v>
      </c>
      <c r="D343" s="7" t="s">
        <v>210</v>
      </c>
      <c r="E343" s="6" t="s">
        <v>216</v>
      </c>
      <c r="F343" s="6" t="s">
        <v>122</v>
      </c>
      <c r="G343" s="8">
        <f>G344</f>
        <v>0</v>
      </c>
      <c r="H343" s="8"/>
      <c r="I343" s="8"/>
      <c r="J343" s="8">
        <f>J344</f>
        <v>0</v>
      </c>
      <c r="K343" s="8"/>
      <c r="L343" s="8"/>
      <c r="M343" s="8">
        <f t="shared" si="67"/>
        <v>0</v>
      </c>
      <c r="N343" s="8"/>
      <c r="O343" s="8"/>
      <c r="P343" s="8">
        <f t="shared" si="67"/>
        <v>0</v>
      </c>
      <c r="Q343" s="9"/>
      <c r="R343" s="31" t="e">
        <f t="shared" si="66"/>
        <v>#DIV/0!</v>
      </c>
    </row>
    <row r="344" spans="1:18" ht="51" hidden="1" outlineLevel="5" x14ac:dyDescent="0.25">
      <c r="A344" s="5" t="s">
        <v>213</v>
      </c>
      <c r="B344" s="6" t="s">
        <v>209</v>
      </c>
      <c r="C344" s="7" t="s">
        <v>52</v>
      </c>
      <c r="D344" s="7" t="s">
        <v>210</v>
      </c>
      <c r="E344" s="6" t="s">
        <v>216</v>
      </c>
      <c r="F344" s="6" t="s">
        <v>214</v>
      </c>
      <c r="G344" s="8">
        <v>0</v>
      </c>
      <c r="H344" s="8"/>
      <c r="I344" s="8"/>
      <c r="J344" s="8">
        <v>0</v>
      </c>
      <c r="K344" s="8"/>
      <c r="L344" s="8"/>
      <c r="M344" s="8">
        <v>0</v>
      </c>
      <c r="N344" s="8"/>
      <c r="O344" s="8"/>
      <c r="P344" s="8">
        <v>0</v>
      </c>
      <c r="Q344" s="9"/>
      <c r="R344" s="31" t="e">
        <f t="shared" si="66"/>
        <v>#DIV/0!</v>
      </c>
    </row>
    <row r="345" spans="1:18" ht="25.5" outlineLevel="5" x14ac:dyDescent="0.25">
      <c r="A345" s="5" t="s">
        <v>211</v>
      </c>
      <c r="B345" s="6" t="s">
        <v>209</v>
      </c>
      <c r="C345" s="7" t="s">
        <v>52</v>
      </c>
      <c r="D345" s="7" t="s">
        <v>210</v>
      </c>
      <c r="E345" s="6" t="s">
        <v>252</v>
      </c>
      <c r="F345" s="6"/>
      <c r="G345" s="8"/>
      <c r="H345" s="8"/>
      <c r="I345" s="8"/>
      <c r="J345" s="8">
        <f>J346</f>
        <v>2000000</v>
      </c>
      <c r="K345" s="8"/>
      <c r="L345" s="8"/>
      <c r="M345" s="8"/>
      <c r="N345" s="8"/>
      <c r="O345" s="8"/>
      <c r="P345" s="8"/>
      <c r="Q345" s="9"/>
      <c r="R345" s="38">
        <f t="shared" si="66"/>
        <v>0</v>
      </c>
    </row>
    <row r="346" spans="1:18" ht="38.25" outlineLevel="5" x14ac:dyDescent="0.25">
      <c r="A346" s="5" t="s">
        <v>119</v>
      </c>
      <c r="B346" s="6" t="s">
        <v>209</v>
      </c>
      <c r="C346" s="7" t="s">
        <v>52</v>
      </c>
      <c r="D346" s="7" t="s">
        <v>210</v>
      </c>
      <c r="E346" s="6" t="s">
        <v>252</v>
      </c>
      <c r="F346" s="6" t="s">
        <v>120</v>
      </c>
      <c r="G346" s="8"/>
      <c r="H346" s="8"/>
      <c r="I346" s="8"/>
      <c r="J346" s="8">
        <f>J347</f>
        <v>2000000</v>
      </c>
      <c r="K346" s="8"/>
      <c r="L346" s="8"/>
      <c r="M346" s="8"/>
      <c r="N346" s="8"/>
      <c r="O346" s="8"/>
      <c r="P346" s="8"/>
      <c r="Q346" s="9"/>
      <c r="R346" s="38">
        <f t="shared" si="66"/>
        <v>0</v>
      </c>
    </row>
    <row r="347" spans="1:18" ht="15.75" outlineLevel="5" x14ac:dyDescent="0.25">
      <c r="A347" s="5" t="s">
        <v>121</v>
      </c>
      <c r="B347" s="6" t="s">
        <v>209</v>
      </c>
      <c r="C347" s="7" t="s">
        <v>52</v>
      </c>
      <c r="D347" s="7" t="s">
        <v>210</v>
      </c>
      <c r="E347" s="6" t="s">
        <v>252</v>
      </c>
      <c r="F347" s="6" t="s">
        <v>122</v>
      </c>
      <c r="G347" s="8"/>
      <c r="H347" s="8"/>
      <c r="I347" s="8"/>
      <c r="J347" s="8">
        <f>J348</f>
        <v>2000000</v>
      </c>
      <c r="K347" s="8"/>
      <c r="L347" s="8"/>
      <c r="M347" s="8"/>
      <c r="N347" s="8"/>
      <c r="O347" s="8"/>
      <c r="P347" s="8"/>
      <c r="Q347" s="9"/>
      <c r="R347" s="38">
        <f t="shared" si="66"/>
        <v>0</v>
      </c>
    </row>
    <row r="348" spans="1:18" ht="51" outlineLevel="5" x14ac:dyDescent="0.25">
      <c r="A348" s="5" t="s">
        <v>213</v>
      </c>
      <c r="B348" s="6" t="s">
        <v>209</v>
      </c>
      <c r="C348" s="7" t="s">
        <v>52</v>
      </c>
      <c r="D348" s="7" t="s">
        <v>210</v>
      </c>
      <c r="E348" s="6" t="s">
        <v>252</v>
      </c>
      <c r="F348" s="6" t="s">
        <v>214</v>
      </c>
      <c r="G348" s="8"/>
      <c r="H348" s="8">
        <v>0</v>
      </c>
      <c r="I348" s="8">
        <v>2000000</v>
      </c>
      <c r="J348" s="8">
        <f>H348+I348</f>
        <v>2000000</v>
      </c>
      <c r="K348" s="8"/>
      <c r="L348" s="8"/>
      <c r="M348" s="8"/>
      <c r="N348" s="8"/>
      <c r="O348" s="8"/>
      <c r="P348" s="8"/>
      <c r="Q348" s="9"/>
      <c r="R348" s="38">
        <f t="shared" si="66"/>
        <v>0</v>
      </c>
    </row>
    <row r="349" spans="1:18" ht="38.25" hidden="1" outlineLevel="2" x14ac:dyDescent="0.25">
      <c r="A349" s="5" t="s">
        <v>217</v>
      </c>
      <c r="B349" s="6" t="s">
        <v>209</v>
      </c>
      <c r="C349" s="7" t="s">
        <v>52</v>
      </c>
      <c r="D349" s="7" t="s">
        <v>210</v>
      </c>
      <c r="E349" s="6" t="s">
        <v>218</v>
      </c>
      <c r="F349" s="6" t="s">
        <v>10</v>
      </c>
      <c r="G349" s="8">
        <f>G350</f>
        <v>0</v>
      </c>
      <c r="H349" s="8"/>
      <c r="I349" s="8"/>
      <c r="J349" s="8">
        <f>J350</f>
        <v>0</v>
      </c>
      <c r="K349" s="8"/>
      <c r="L349" s="8"/>
      <c r="M349" s="8">
        <f t="shared" ref="M349:P351" si="68">M350</f>
        <v>0</v>
      </c>
      <c r="N349" s="8"/>
      <c r="O349" s="8"/>
      <c r="P349" s="8">
        <f t="shared" si="68"/>
        <v>0</v>
      </c>
      <c r="Q349" s="9"/>
      <c r="R349" s="31" t="e">
        <f t="shared" si="66"/>
        <v>#DIV/0!</v>
      </c>
    </row>
    <row r="350" spans="1:18" ht="38.25" hidden="1" outlineLevel="3" x14ac:dyDescent="0.25">
      <c r="A350" s="5" t="s">
        <v>28</v>
      </c>
      <c r="B350" s="6" t="s">
        <v>209</v>
      </c>
      <c r="C350" s="7" t="s">
        <v>52</v>
      </c>
      <c r="D350" s="7" t="s">
        <v>210</v>
      </c>
      <c r="E350" s="6" t="s">
        <v>218</v>
      </c>
      <c r="F350" s="6" t="s">
        <v>29</v>
      </c>
      <c r="G350" s="8">
        <f>G351</f>
        <v>0</v>
      </c>
      <c r="H350" s="8"/>
      <c r="I350" s="8"/>
      <c r="J350" s="8">
        <f>J351</f>
        <v>0</v>
      </c>
      <c r="K350" s="8"/>
      <c r="L350" s="8"/>
      <c r="M350" s="8">
        <f t="shared" si="68"/>
        <v>0</v>
      </c>
      <c r="N350" s="8"/>
      <c r="O350" s="8"/>
      <c r="P350" s="8">
        <f t="shared" si="68"/>
        <v>0</v>
      </c>
      <c r="Q350" s="9"/>
      <c r="R350" s="31" t="e">
        <f t="shared" si="66"/>
        <v>#DIV/0!</v>
      </c>
    </row>
    <row r="351" spans="1:18" ht="51" hidden="1" outlineLevel="4" x14ac:dyDescent="0.25">
      <c r="A351" s="5" t="s">
        <v>30</v>
      </c>
      <c r="B351" s="6" t="s">
        <v>209</v>
      </c>
      <c r="C351" s="7" t="s">
        <v>52</v>
      </c>
      <c r="D351" s="7" t="s">
        <v>210</v>
      </c>
      <c r="E351" s="6" t="s">
        <v>218</v>
      </c>
      <c r="F351" s="6" t="s">
        <v>31</v>
      </c>
      <c r="G351" s="8">
        <f>G352</f>
        <v>0</v>
      </c>
      <c r="H351" s="8"/>
      <c r="I351" s="8"/>
      <c r="J351" s="8">
        <f>J352</f>
        <v>0</v>
      </c>
      <c r="K351" s="8"/>
      <c r="L351" s="8"/>
      <c r="M351" s="8">
        <f t="shared" si="68"/>
        <v>0</v>
      </c>
      <c r="N351" s="8"/>
      <c r="O351" s="8"/>
      <c r="P351" s="8">
        <f t="shared" si="68"/>
        <v>0</v>
      </c>
      <c r="Q351" s="9"/>
      <c r="R351" s="31" t="e">
        <f t="shared" si="66"/>
        <v>#DIV/0!</v>
      </c>
    </row>
    <row r="352" spans="1:18" ht="25.5" hidden="1" outlineLevel="5" x14ac:dyDescent="0.25">
      <c r="A352" s="5" t="s">
        <v>32</v>
      </c>
      <c r="B352" s="6" t="s">
        <v>209</v>
      </c>
      <c r="C352" s="7" t="s">
        <v>52</v>
      </c>
      <c r="D352" s="7" t="s">
        <v>210</v>
      </c>
      <c r="E352" s="6" t="s">
        <v>218</v>
      </c>
      <c r="F352" s="6" t="s">
        <v>33</v>
      </c>
      <c r="G352" s="8">
        <v>0</v>
      </c>
      <c r="H352" s="8"/>
      <c r="I352" s="8"/>
      <c r="J352" s="8">
        <v>0</v>
      </c>
      <c r="K352" s="8">
        <v>-300000</v>
      </c>
      <c r="L352" s="8"/>
      <c r="M352" s="8">
        <f>300000+K352</f>
        <v>0</v>
      </c>
      <c r="N352" s="8">
        <v>-300000</v>
      </c>
      <c r="O352" s="8"/>
      <c r="P352" s="8">
        <f>300000+N352</f>
        <v>0</v>
      </c>
      <c r="Q352" s="9"/>
      <c r="R352" s="31" t="e">
        <f t="shared" si="66"/>
        <v>#DIV/0!</v>
      </c>
    </row>
    <row r="353" spans="1:18" ht="15.75" hidden="1" outlineLevel="2" x14ac:dyDescent="0.25">
      <c r="A353" s="5" t="s">
        <v>219</v>
      </c>
      <c r="B353" s="6" t="s">
        <v>209</v>
      </c>
      <c r="C353" s="7" t="s">
        <v>52</v>
      </c>
      <c r="D353" s="7" t="s">
        <v>210</v>
      </c>
      <c r="E353" s="6" t="s">
        <v>220</v>
      </c>
      <c r="F353" s="6" t="s">
        <v>10</v>
      </c>
      <c r="G353" s="8">
        <f t="shared" ref="G353:P354" si="69">G354</f>
        <v>0</v>
      </c>
      <c r="H353" s="8"/>
      <c r="I353" s="8"/>
      <c r="J353" s="8">
        <f t="shared" si="69"/>
        <v>0</v>
      </c>
      <c r="K353" s="8"/>
      <c r="L353" s="8"/>
      <c r="M353" s="8">
        <f t="shared" si="69"/>
        <v>0</v>
      </c>
      <c r="N353" s="8"/>
      <c r="O353" s="8"/>
      <c r="P353" s="8">
        <f t="shared" si="69"/>
        <v>0</v>
      </c>
      <c r="Q353" s="9"/>
      <c r="R353" s="31" t="e">
        <f t="shared" si="66"/>
        <v>#DIV/0!</v>
      </c>
    </row>
    <row r="354" spans="1:18" ht="38.25" hidden="1" outlineLevel="3" x14ac:dyDescent="0.25">
      <c r="A354" s="5" t="s">
        <v>28</v>
      </c>
      <c r="B354" s="6" t="s">
        <v>209</v>
      </c>
      <c r="C354" s="7" t="s">
        <v>52</v>
      </c>
      <c r="D354" s="7" t="s">
        <v>210</v>
      </c>
      <c r="E354" s="6" t="s">
        <v>220</v>
      </c>
      <c r="F354" s="6" t="s">
        <v>29</v>
      </c>
      <c r="G354" s="8">
        <f t="shared" si="69"/>
        <v>0</v>
      </c>
      <c r="H354" s="8"/>
      <c r="I354" s="8"/>
      <c r="J354" s="8">
        <f t="shared" si="69"/>
        <v>0</v>
      </c>
      <c r="K354" s="8"/>
      <c r="L354" s="8"/>
      <c r="M354" s="8">
        <f t="shared" si="69"/>
        <v>0</v>
      </c>
      <c r="N354" s="8"/>
      <c r="O354" s="8"/>
      <c r="P354" s="8">
        <f t="shared" si="69"/>
        <v>0</v>
      </c>
      <c r="Q354" s="9"/>
      <c r="R354" s="31" t="e">
        <f t="shared" si="66"/>
        <v>#DIV/0!</v>
      </c>
    </row>
    <row r="355" spans="1:18" ht="51" hidden="1" outlineLevel="4" x14ac:dyDescent="0.25">
      <c r="A355" s="5" t="s">
        <v>30</v>
      </c>
      <c r="B355" s="6" t="s">
        <v>209</v>
      </c>
      <c r="C355" s="7" t="s">
        <v>52</v>
      </c>
      <c r="D355" s="7" t="s">
        <v>210</v>
      </c>
      <c r="E355" s="6" t="s">
        <v>220</v>
      </c>
      <c r="F355" s="6" t="s">
        <v>31</v>
      </c>
      <c r="G355" s="8">
        <f>G356+G357</f>
        <v>0</v>
      </c>
      <c r="H355" s="8"/>
      <c r="I355" s="8"/>
      <c r="J355" s="8">
        <f>J356+J357</f>
        <v>0</v>
      </c>
      <c r="K355" s="8"/>
      <c r="L355" s="8"/>
      <c r="M355" s="8">
        <f>M356+M357</f>
        <v>0</v>
      </c>
      <c r="N355" s="8"/>
      <c r="O355" s="8"/>
      <c r="P355" s="8">
        <f>P356+P357</f>
        <v>0</v>
      </c>
      <c r="Q355" s="9"/>
      <c r="R355" s="31" t="e">
        <f t="shared" si="66"/>
        <v>#DIV/0!</v>
      </c>
    </row>
    <row r="356" spans="1:18" ht="51" hidden="1" outlineLevel="5" x14ac:dyDescent="0.25">
      <c r="A356" s="5" t="s">
        <v>221</v>
      </c>
      <c r="B356" s="6" t="s">
        <v>209</v>
      </c>
      <c r="C356" s="7" t="s">
        <v>52</v>
      </c>
      <c r="D356" s="7" t="s">
        <v>210</v>
      </c>
      <c r="E356" s="6" t="s">
        <v>220</v>
      </c>
      <c r="F356" s="6" t="s">
        <v>222</v>
      </c>
      <c r="G356" s="8">
        <v>0</v>
      </c>
      <c r="H356" s="8"/>
      <c r="I356" s="8"/>
      <c r="J356" s="8">
        <v>0</v>
      </c>
      <c r="K356" s="8"/>
      <c r="L356" s="8"/>
      <c r="M356" s="8">
        <v>0</v>
      </c>
      <c r="N356" s="8">
        <v>-543478.26</v>
      </c>
      <c r="O356" s="8"/>
      <c r="P356" s="8">
        <f>543478.26+N356</f>
        <v>0</v>
      </c>
      <c r="Q356" s="9"/>
      <c r="R356" s="31" t="e">
        <f t="shared" si="66"/>
        <v>#DIV/0!</v>
      </c>
    </row>
    <row r="357" spans="1:18" ht="25.5" hidden="1" outlineLevel="5" x14ac:dyDescent="0.25">
      <c r="A357" s="5" t="s">
        <v>32</v>
      </c>
      <c r="B357" s="6" t="s">
        <v>209</v>
      </c>
      <c r="C357" s="7" t="s">
        <v>52</v>
      </c>
      <c r="D357" s="7" t="s">
        <v>210</v>
      </c>
      <c r="E357" s="6" t="s">
        <v>220</v>
      </c>
      <c r="F357" s="6" t="s">
        <v>33</v>
      </c>
      <c r="G357" s="8">
        <v>0</v>
      </c>
      <c r="H357" s="8"/>
      <c r="I357" s="8"/>
      <c r="J357" s="8">
        <v>0</v>
      </c>
      <c r="K357" s="8"/>
      <c r="L357" s="8"/>
      <c r="M357" s="8">
        <v>0</v>
      </c>
      <c r="N357" s="8"/>
      <c r="O357" s="8"/>
      <c r="P357" s="8">
        <v>0</v>
      </c>
      <c r="Q357" s="9"/>
      <c r="R357" s="31" t="e">
        <f t="shared" si="66"/>
        <v>#DIV/0!</v>
      </c>
    </row>
    <row r="358" spans="1:18" ht="15.75" outlineLevel="1" collapsed="1" x14ac:dyDescent="0.25">
      <c r="A358" s="5" t="s">
        <v>223</v>
      </c>
      <c r="B358" s="6" t="s">
        <v>224</v>
      </c>
      <c r="C358" s="7" t="s">
        <v>52</v>
      </c>
      <c r="D358" s="7" t="s">
        <v>13</v>
      </c>
      <c r="E358" s="6" t="s">
        <v>10</v>
      </c>
      <c r="F358" s="6" t="s">
        <v>10</v>
      </c>
      <c r="G358" s="8">
        <f>G359+G363+G367+G371+G375+G382+G394+G398+G402+G406+G410+G390</f>
        <v>44563435.060000002</v>
      </c>
      <c r="H358" s="8"/>
      <c r="I358" s="8"/>
      <c r="J358" s="8">
        <f>J359+J363+J367+J371+J375+J382+J394+J398+J402+J406+J410+J390+J386</f>
        <v>65425635.059999995</v>
      </c>
      <c r="K358" s="8"/>
      <c r="L358" s="8"/>
      <c r="M358" s="8">
        <f>M359+M363+M367+M371+M375+M382+M394+M398+M402+M406+M410+M390+M386</f>
        <v>4864112.6400000006</v>
      </c>
      <c r="N358" s="8"/>
      <c r="O358" s="8"/>
      <c r="P358" s="8">
        <f>P359+P363+P367+P371+P375+P382+P394+P398+P402+P406+P410+P390+P386</f>
        <v>48255311.109999999</v>
      </c>
      <c r="Q358" s="9"/>
      <c r="R358" s="31">
        <f t="shared" si="66"/>
        <v>7.4345669484740364</v>
      </c>
    </row>
    <row r="359" spans="1:18" ht="25.5" outlineLevel="2" x14ac:dyDescent="0.25">
      <c r="A359" s="5" t="s">
        <v>225</v>
      </c>
      <c r="B359" s="6" t="s">
        <v>224</v>
      </c>
      <c r="C359" s="7" t="s">
        <v>52</v>
      </c>
      <c r="D359" s="7" t="s">
        <v>13</v>
      </c>
      <c r="E359" s="6" t="s">
        <v>226</v>
      </c>
      <c r="F359" s="6" t="s">
        <v>10</v>
      </c>
      <c r="G359" s="8">
        <f>G360</f>
        <v>13926870.77</v>
      </c>
      <c r="H359" s="8"/>
      <c r="I359" s="8"/>
      <c r="J359" s="8">
        <f>J360</f>
        <v>13926870.77</v>
      </c>
      <c r="K359" s="8"/>
      <c r="L359" s="8"/>
      <c r="M359" s="8">
        <f t="shared" ref="M359:P361" si="70">M360</f>
        <v>4524326.41</v>
      </c>
      <c r="N359" s="8"/>
      <c r="O359" s="8"/>
      <c r="P359" s="8">
        <f t="shared" si="70"/>
        <v>19517470.530000001</v>
      </c>
      <c r="Q359" s="9"/>
      <c r="R359" s="31">
        <f t="shared" si="66"/>
        <v>32.48630998821281</v>
      </c>
    </row>
    <row r="360" spans="1:18" ht="38.25" outlineLevel="3" x14ac:dyDescent="0.25">
      <c r="A360" s="5" t="s">
        <v>28</v>
      </c>
      <c r="B360" s="6" t="s">
        <v>224</v>
      </c>
      <c r="C360" s="7" t="s">
        <v>52</v>
      </c>
      <c r="D360" s="7" t="s">
        <v>13</v>
      </c>
      <c r="E360" s="6" t="s">
        <v>226</v>
      </c>
      <c r="F360" s="6" t="s">
        <v>29</v>
      </c>
      <c r="G360" s="8">
        <f>G361</f>
        <v>13926870.77</v>
      </c>
      <c r="H360" s="8"/>
      <c r="I360" s="8"/>
      <c r="J360" s="8">
        <f>J361</f>
        <v>13926870.77</v>
      </c>
      <c r="K360" s="8"/>
      <c r="L360" s="8"/>
      <c r="M360" s="8">
        <f t="shared" si="70"/>
        <v>4524326.41</v>
      </c>
      <c r="N360" s="8"/>
      <c r="O360" s="8"/>
      <c r="P360" s="8">
        <f t="shared" si="70"/>
        <v>19517470.530000001</v>
      </c>
      <c r="Q360" s="9"/>
      <c r="R360" s="31">
        <f t="shared" si="66"/>
        <v>32.48630998821281</v>
      </c>
    </row>
    <row r="361" spans="1:18" ht="51" outlineLevel="4" x14ac:dyDescent="0.25">
      <c r="A361" s="5" t="s">
        <v>30</v>
      </c>
      <c r="B361" s="6" t="s">
        <v>224</v>
      </c>
      <c r="C361" s="7" t="s">
        <v>52</v>
      </c>
      <c r="D361" s="7" t="s">
        <v>13</v>
      </c>
      <c r="E361" s="6" t="s">
        <v>226</v>
      </c>
      <c r="F361" s="6" t="s">
        <v>31</v>
      </c>
      <c r="G361" s="8">
        <f>G362</f>
        <v>13926870.77</v>
      </c>
      <c r="H361" s="8"/>
      <c r="I361" s="8"/>
      <c r="J361" s="8">
        <f>J362</f>
        <v>13926870.77</v>
      </c>
      <c r="K361" s="8"/>
      <c r="L361" s="8"/>
      <c r="M361" s="8">
        <f t="shared" si="70"/>
        <v>4524326.41</v>
      </c>
      <c r="N361" s="8"/>
      <c r="O361" s="8"/>
      <c r="P361" s="8">
        <f t="shared" si="70"/>
        <v>19517470.530000001</v>
      </c>
      <c r="Q361" s="9"/>
      <c r="R361" s="31">
        <f t="shared" si="66"/>
        <v>32.48630998821281</v>
      </c>
    </row>
    <row r="362" spans="1:18" ht="25.5" outlineLevel="5" x14ac:dyDescent="0.25">
      <c r="A362" s="5" t="s">
        <v>32</v>
      </c>
      <c r="B362" s="6" t="s">
        <v>224</v>
      </c>
      <c r="C362" s="7" t="s">
        <v>52</v>
      </c>
      <c r="D362" s="7" t="s">
        <v>13</v>
      </c>
      <c r="E362" s="6" t="s">
        <v>226</v>
      </c>
      <c r="F362" s="6" t="s">
        <v>33</v>
      </c>
      <c r="G362" s="8">
        <v>13926870.77</v>
      </c>
      <c r="H362" s="8"/>
      <c r="I362" s="8"/>
      <c r="J362" s="8">
        <v>13926870.77</v>
      </c>
      <c r="K362" s="8"/>
      <c r="L362" s="8"/>
      <c r="M362" s="8">
        <v>4524326.41</v>
      </c>
      <c r="N362" s="8"/>
      <c r="O362" s="8"/>
      <c r="P362" s="8">
        <v>19517470.530000001</v>
      </c>
      <c r="Q362" s="9"/>
      <c r="R362" s="31">
        <f t="shared" si="66"/>
        <v>32.48630998821281</v>
      </c>
    </row>
    <row r="363" spans="1:18" ht="15.75" outlineLevel="2" x14ac:dyDescent="0.25">
      <c r="A363" s="5" t="s">
        <v>227</v>
      </c>
      <c r="B363" s="6" t="s">
        <v>224</v>
      </c>
      <c r="C363" s="7" t="s">
        <v>52</v>
      </c>
      <c r="D363" s="7" t="s">
        <v>13</v>
      </c>
      <c r="E363" s="6" t="s">
        <v>228</v>
      </c>
      <c r="F363" s="6" t="s">
        <v>10</v>
      </c>
      <c r="G363" s="8">
        <f>G364</f>
        <v>2000000</v>
      </c>
      <c r="H363" s="8"/>
      <c r="I363" s="8"/>
      <c r="J363" s="8">
        <f>J364</f>
        <v>2500000</v>
      </c>
      <c r="K363" s="8"/>
      <c r="L363" s="8"/>
      <c r="M363" s="23">
        <f t="shared" ref="M363:P365" si="71">M364</f>
        <v>0</v>
      </c>
      <c r="N363" s="23"/>
      <c r="O363" s="23"/>
      <c r="P363" s="23">
        <f t="shared" si="71"/>
        <v>3000000</v>
      </c>
      <c r="Q363" s="37"/>
      <c r="R363" s="38">
        <f t="shared" si="66"/>
        <v>0</v>
      </c>
    </row>
    <row r="364" spans="1:18" ht="38.25" outlineLevel="3" x14ac:dyDescent="0.25">
      <c r="A364" s="5" t="s">
        <v>28</v>
      </c>
      <c r="B364" s="6" t="s">
        <v>224</v>
      </c>
      <c r="C364" s="7" t="s">
        <v>52</v>
      </c>
      <c r="D364" s="7" t="s">
        <v>13</v>
      </c>
      <c r="E364" s="6" t="s">
        <v>228</v>
      </c>
      <c r="F364" s="6" t="s">
        <v>29</v>
      </c>
      <c r="G364" s="8">
        <f>G365</f>
        <v>2000000</v>
      </c>
      <c r="H364" s="8"/>
      <c r="I364" s="8"/>
      <c r="J364" s="8">
        <f>J365</f>
        <v>2500000</v>
      </c>
      <c r="K364" s="8"/>
      <c r="L364" s="8"/>
      <c r="M364" s="23">
        <f t="shared" si="71"/>
        <v>0</v>
      </c>
      <c r="N364" s="23"/>
      <c r="O364" s="23"/>
      <c r="P364" s="23">
        <f t="shared" si="71"/>
        <v>3000000</v>
      </c>
      <c r="Q364" s="37"/>
      <c r="R364" s="38">
        <f t="shared" si="66"/>
        <v>0</v>
      </c>
    </row>
    <row r="365" spans="1:18" ht="51" outlineLevel="4" x14ac:dyDescent="0.25">
      <c r="A365" s="5" t="s">
        <v>30</v>
      </c>
      <c r="B365" s="6" t="s">
        <v>224</v>
      </c>
      <c r="C365" s="7" t="s">
        <v>52</v>
      </c>
      <c r="D365" s="7" t="s">
        <v>13</v>
      </c>
      <c r="E365" s="6" t="s">
        <v>228</v>
      </c>
      <c r="F365" s="6" t="s">
        <v>31</v>
      </c>
      <c r="G365" s="8">
        <f>G366</f>
        <v>2000000</v>
      </c>
      <c r="H365" s="8"/>
      <c r="I365" s="8"/>
      <c r="J365" s="8">
        <f>J366</f>
        <v>2500000</v>
      </c>
      <c r="K365" s="8"/>
      <c r="L365" s="8"/>
      <c r="M365" s="23">
        <f t="shared" si="71"/>
        <v>0</v>
      </c>
      <c r="N365" s="23"/>
      <c r="O365" s="23"/>
      <c r="P365" s="23">
        <f t="shared" si="71"/>
        <v>3000000</v>
      </c>
      <c r="Q365" s="37"/>
      <c r="R365" s="38">
        <f t="shared" si="66"/>
        <v>0</v>
      </c>
    </row>
    <row r="366" spans="1:18" ht="25.5" outlineLevel="5" x14ac:dyDescent="0.25">
      <c r="A366" s="5" t="s">
        <v>32</v>
      </c>
      <c r="B366" s="6" t="s">
        <v>224</v>
      </c>
      <c r="C366" s="7" t="s">
        <v>52</v>
      </c>
      <c r="D366" s="7" t="s">
        <v>13</v>
      </c>
      <c r="E366" s="6" t="s">
        <v>228</v>
      </c>
      <c r="F366" s="6" t="s">
        <v>33</v>
      </c>
      <c r="G366" s="8">
        <v>2000000</v>
      </c>
      <c r="H366" s="8">
        <v>500000</v>
      </c>
      <c r="I366" s="8"/>
      <c r="J366" s="8">
        <f>2000000+H366</f>
        <v>2500000</v>
      </c>
      <c r="K366" s="8"/>
      <c r="L366" s="8"/>
      <c r="M366" s="23">
        <v>0</v>
      </c>
      <c r="N366" s="23"/>
      <c r="O366" s="23"/>
      <c r="P366" s="23">
        <v>3000000</v>
      </c>
      <c r="Q366" s="37"/>
      <c r="R366" s="38">
        <f t="shared" si="66"/>
        <v>0</v>
      </c>
    </row>
    <row r="367" spans="1:18" ht="25.5" outlineLevel="2" x14ac:dyDescent="0.25">
      <c r="A367" s="5" t="s">
        <v>229</v>
      </c>
      <c r="B367" s="6" t="s">
        <v>224</v>
      </c>
      <c r="C367" s="7" t="s">
        <v>52</v>
      </c>
      <c r="D367" s="7" t="s">
        <v>13</v>
      </c>
      <c r="E367" s="6" t="s">
        <v>230</v>
      </c>
      <c r="F367" s="6" t="s">
        <v>10</v>
      </c>
      <c r="G367" s="23">
        <f>G368</f>
        <v>0</v>
      </c>
      <c r="H367" s="8"/>
      <c r="I367" s="8"/>
      <c r="J367" s="8">
        <f>J368</f>
        <v>1000000</v>
      </c>
      <c r="K367" s="8"/>
      <c r="L367" s="8"/>
      <c r="M367" s="23">
        <f t="shared" ref="M367:P369" si="72">M368</f>
        <v>0</v>
      </c>
      <c r="N367" s="23"/>
      <c r="O367" s="23"/>
      <c r="P367" s="23">
        <f t="shared" si="72"/>
        <v>0</v>
      </c>
      <c r="Q367" s="37"/>
      <c r="R367" s="38">
        <f t="shared" si="66"/>
        <v>0</v>
      </c>
    </row>
    <row r="368" spans="1:18" ht="38.25" outlineLevel="3" x14ac:dyDescent="0.25">
      <c r="A368" s="5" t="s">
        <v>28</v>
      </c>
      <c r="B368" s="6" t="s">
        <v>224</v>
      </c>
      <c r="C368" s="7" t="s">
        <v>52</v>
      </c>
      <c r="D368" s="7" t="s">
        <v>13</v>
      </c>
      <c r="E368" s="6" t="s">
        <v>230</v>
      </c>
      <c r="F368" s="6" t="s">
        <v>29</v>
      </c>
      <c r="G368" s="23">
        <f>G369</f>
        <v>0</v>
      </c>
      <c r="H368" s="8"/>
      <c r="I368" s="8"/>
      <c r="J368" s="8">
        <f>J369</f>
        <v>1000000</v>
      </c>
      <c r="K368" s="8"/>
      <c r="L368" s="8"/>
      <c r="M368" s="23">
        <f t="shared" si="72"/>
        <v>0</v>
      </c>
      <c r="N368" s="23"/>
      <c r="O368" s="23"/>
      <c r="P368" s="23">
        <f t="shared" si="72"/>
        <v>0</v>
      </c>
      <c r="Q368" s="37"/>
      <c r="R368" s="38">
        <f t="shared" si="66"/>
        <v>0</v>
      </c>
    </row>
    <row r="369" spans="1:18" ht="51" outlineLevel="4" x14ac:dyDescent="0.25">
      <c r="A369" s="5" t="s">
        <v>30</v>
      </c>
      <c r="B369" s="6" t="s">
        <v>224</v>
      </c>
      <c r="C369" s="7" t="s">
        <v>52</v>
      </c>
      <c r="D369" s="7" t="s">
        <v>13</v>
      </c>
      <c r="E369" s="6" t="s">
        <v>230</v>
      </c>
      <c r="F369" s="6" t="s">
        <v>31</v>
      </c>
      <c r="G369" s="23">
        <f>G370</f>
        <v>0</v>
      </c>
      <c r="H369" s="8"/>
      <c r="I369" s="8"/>
      <c r="J369" s="8">
        <f>J370</f>
        <v>1000000</v>
      </c>
      <c r="K369" s="8"/>
      <c r="L369" s="8"/>
      <c r="M369" s="23">
        <f t="shared" si="72"/>
        <v>0</v>
      </c>
      <c r="N369" s="23"/>
      <c r="O369" s="23"/>
      <c r="P369" s="23">
        <f t="shared" si="72"/>
        <v>0</v>
      </c>
      <c r="Q369" s="37"/>
      <c r="R369" s="38">
        <f t="shared" si="66"/>
        <v>0</v>
      </c>
    </row>
    <row r="370" spans="1:18" ht="25.5" outlineLevel="5" x14ac:dyDescent="0.25">
      <c r="A370" s="5" t="s">
        <v>32</v>
      </c>
      <c r="B370" s="6" t="s">
        <v>224</v>
      </c>
      <c r="C370" s="7" t="s">
        <v>52</v>
      </c>
      <c r="D370" s="7" t="s">
        <v>13</v>
      </c>
      <c r="E370" s="6" t="s">
        <v>230</v>
      </c>
      <c r="F370" s="6" t="s">
        <v>33</v>
      </c>
      <c r="G370" s="23">
        <v>0</v>
      </c>
      <c r="H370" s="8">
        <v>1000000</v>
      </c>
      <c r="I370" s="8"/>
      <c r="J370" s="8">
        <f>H370</f>
        <v>1000000</v>
      </c>
      <c r="K370" s="8"/>
      <c r="L370" s="8"/>
      <c r="M370" s="23">
        <v>0</v>
      </c>
      <c r="N370" s="23"/>
      <c r="O370" s="23"/>
      <c r="P370" s="23">
        <v>0</v>
      </c>
      <c r="Q370" s="37"/>
      <c r="R370" s="38">
        <f t="shared" si="66"/>
        <v>0</v>
      </c>
    </row>
    <row r="371" spans="1:18" ht="38.25" outlineLevel="2" x14ac:dyDescent="0.25">
      <c r="A371" s="5" t="s">
        <v>231</v>
      </c>
      <c r="B371" s="6" t="s">
        <v>224</v>
      </c>
      <c r="C371" s="7" t="s">
        <v>52</v>
      </c>
      <c r="D371" s="7" t="s">
        <v>13</v>
      </c>
      <c r="E371" s="6" t="s">
        <v>232</v>
      </c>
      <c r="F371" s="6" t="s">
        <v>10</v>
      </c>
      <c r="G371" s="8">
        <f>G372</f>
        <v>1000000</v>
      </c>
      <c r="H371" s="8"/>
      <c r="I371" s="8"/>
      <c r="J371" s="23">
        <f>J372</f>
        <v>0</v>
      </c>
      <c r="K371" s="8"/>
      <c r="L371" s="8"/>
      <c r="M371" s="23">
        <f t="shared" ref="M371:P373" si="73">M372</f>
        <v>0</v>
      </c>
      <c r="N371" s="23"/>
      <c r="O371" s="23"/>
      <c r="P371" s="23">
        <f t="shared" si="73"/>
        <v>300000</v>
      </c>
      <c r="Q371" s="37"/>
      <c r="R371" s="38" t="e">
        <f t="shared" si="66"/>
        <v>#DIV/0!</v>
      </c>
    </row>
    <row r="372" spans="1:18" ht="38.25" outlineLevel="3" x14ac:dyDescent="0.25">
      <c r="A372" s="5" t="s">
        <v>28</v>
      </c>
      <c r="B372" s="6" t="s">
        <v>224</v>
      </c>
      <c r="C372" s="7" t="s">
        <v>52</v>
      </c>
      <c r="D372" s="7" t="s">
        <v>13</v>
      </c>
      <c r="E372" s="6" t="s">
        <v>232</v>
      </c>
      <c r="F372" s="6" t="s">
        <v>29</v>
      </c>
      <c r="G372" s="8">
        <f>G373</f>
        <v>1000000</v>
      </c>
      <c r="H372" s="8"/>
      <c r="I372" s="8"/>
      <c r="J372" s="23">
        <f>J373</f>
        <v>0</v>
      </c>
      <c r="K372" s="8"/>
      <c r="L372" s="8"/>
      <c r="M372" s="23">
        <f t="shared" si="73"/>
        <v>0</v>
      </c>
      <c r="N372" s="23"/>
      <c r="O372" s="23"/>
      <c r="P372" s="23">
        <f t="shared" si="73"/>
        <v>300000</v>
      </c>
      <c r="Q372" s="37"/>
      <c r="R372" s="38" t="e">
        <f t="shared" si="66"/>
        <v>#DIV/0!</v>
      </c>
    </row>
    <row r="373" spans="1:18" ht="51" outlineLevel="4" x14ac:dyDescent="0.25">
      <c r="A373" s="5" t="s">
        <v>30</v>
      </c>
      <c r="B373" s="6" t="s">
        <v>224</v>
      </c>
      <c r="C373" s="7" t="s">
        <v>52</v>
      </c>
      <c r="D373" s="7" t="s">
        <v>13</v>
      </c>
      <c r="E373" s="6" t="s">
        <v>232</v>
      </c>
      <c r="F373" s="6" t="s">
        <v>31</v>
      </c>
      <c r="G373" s="8">
        <f>G374</f>
        <v>1000000</v>
      </c>
      <c r="H373" s="8"/>
      <c r="I373" s="8"/>
      <c r="J373" s="23">
        <f>J374</f>
        <v>0</v>
      </c>
      <c r="K373" s="8"/>
      <c r="L373" s="8"/>
      <c r="M373" s="23">
        <f t="shared" si="73"/>
        <v>0</v>
      </c>
      <c r="N373" s="23"/>
      <c r="O373" s="23"/>
      <c r="P373" s="23">
        <f t="shared" si="73"/>
        <v>300000</v>
      </c>
      <c r="Q373" s="37"/>
      <c r="R373" s="38" t="e">
        <f t="shared" si="66"/>
        <v>#DIV/0!</v>
      </c>
    </row>
    <row r="374" spans="1:18" ht="25.5" outlineLevel="5" x14ac:dyDescent="0.25">
      <c r="A374" s="5" t="s">
        <v>32</v>
      </c>
      <c r="B374" s="6" t="s">
        <v>224</v>
      </c>
      <c r="C374" s="7" t="s">
        <v>52</v>
      </c>
      <c r="D374" s="7" t="s">
        <v>13</v>
      </c>
      <c r="E374" s="6" t="s">
        <v>232</v>
      </c>
      <c r="F374" s="6" t="s">
        <v>33</v>
      </c>
      <c r="G374" s="8">
        <v>1000000</v>
      </c>
      <c r="H374" s="8">
        <v>-1000000</v>
      </c>
      <c r="I374" s="8"/>
      <c r="J374" s="23">
        <f>1000000+H374</f>
        <v>0</v>
      </c>
      <c r="K374" s="8"/>
      <c r="L374" s="8"/>
      <c r="M374" s="23">
        <v>0</v>
      </c>
      <c r="N374" s="23"/>
      <c r="O374" s="23"/>
      <c r="P374" s="23">
        <v>300000</v>
      </c>
      <c r="Q374" s="37"/>
      <c r="R374" s="38" t="e">
        <f t="shared" si="66"/>
        <v>#DIV/0!</v>
      </c>
    </row>
    <row r="375" spans="1:18" ht="15.75" outlineLevel="2" x14ac:dyDescent="0.25">
      <c r="A375" s="5" t="s">
        <v>233</v>
      </c>
      <c r="B375" s="6" t="s">
        <v>224</v>
      </c>
      <c r="C375" s="7" t="s">
        <v>52</v>
      </c>
      <c r="D375" s="7" t="s">
        <v>13</v>
      </c>
      <c r="E375" s="6" t="s">
        <v>234</v>
      </c>
      <c r="F375" s="6" t="s">
        <v>10</v>
      </c>
      <c r="G375" s="8">
        <f>G376</f>
        <v>4220000</v>
      </c>
      <c r="H375" s="8"/>
      <c r="I375" s="8"/>
      <c r="J375" s="8">
        <f>J376+J379</f>
        <v>24582200</v>
      </c>
      <c r="K375" s="8"/>
      <c r="L375" s="8"/>
      <c r="M375" s="8">
        <f t="shared" ref="M375:P377" si="74">M376</f>
        <v>339786.23</v>
      </c>
      <c r="N375" s="8"/>
      <c r="O375" s="8"/>
      <c r="P375" s="8">
        <f t="shared" si="74"/>
        <v>987000</v>
      </c>
      <c r="Q375" s="9"/>
      <c r="R375" s="31">
        <f t="shared" si="66"/>
        <v>1.3822449984134861</v>
      </c>
    </row>
    <row r="376" spans="1:18" ht="38.25" outlineLevel="3" x14ac:dyDescent="0.25">
      <c r="A376" s="5" t="s">
        <v>28</v>
      </c>
      <c r="B376" s="6" t="s">
        <v>224</v>
      </c>
      <c r="C376" s="7" t="s">
        <v>52</v>
      </c>
      <c r="D376" s="7" t="s">
        <v>13</v>
      </c>
      <c r="E376" s="6" t="s">
        <v>234</v>
      </c>
      <c r="F376" s="6" t="s">
        <v>29</v>
      </c>
      <c r="G376" s="8">
        <f>G377</f>
        <v>4220000</v>
      </c>
      <c r="H376" s="8"/>
      <c r="I376" s="8"/>
      <c r="J376" s="8">
        <f>J377</f>
        <v>24412200</v>
      </c>
      <c r="K376" s="8"/>
      <c r="L376" s="8"/>
      <c r="M376" s="8">
        <f t="shared" si="74"/>
        <v>339786.23</v>
      </c>
      <c r="N376" s="8"/>
      <c r="O376" s="8"/>
      <c r="P376" s="8">
        <f t="shared" si="74"/>
        <v>987000</v>
      </c>
      <c r="Q376" s="9"/>
      <c r="R376" s="31">
        <f t="shared" si="66"/>
        <v>1.3918705811028911</v>
      </c>
    </row>
    <row r="377" spans="1:18" ht="51" outlineLevel="4" x14ac:dyDescent="0.25">
      <c r="A377" s="5" t="s">
        <v>30</v>
      </c>
      <c r="B377" s="6" t="s">
        <v>224</v>
      </c>
      <c r="C377" s="7" t="s">
        <v>52</v>
      </c>
      <c r="D377" s="7" t="s">
        <v>13</v>
      </c>
      <c r="E377" s="6" t="s">
        <v>234</v>
      </c>
      <c r="F377" s="6" t="s">
        <v>31</v>
      </c>
      <c r="G377" s="8">
        <f>G378</f>
        <v>4220000</v>
      </c>
      <c r="H377" s="8"/>
      <c r="I377" s="8"/>
      <c r="J377" s="8">
        <f>J378</f>
        <v>24412200</v>
      </c>
      <c r="K377" s="8"/>
      <c r="L377" s="8"/>
      <c r="M377" s="8">
        <f t="shared" si="74"/>
        <v>339786.23</v>
      </c>
      <c r="N377" s="8"/>
      <c r="O377" s="8"/>
      <c r="P377" s="8">
        <f t="shared" si="74"/>
        <v>987000</v>
      </c>
      <c r="Q377" s="9"/>
      <c r="R377" s="31">
        <f t="shared" si="66"/>
        <v>1.3918705811028911</v>
      </c>
    </row>
    <row r="378" spans="1:18" ht="25.5" outlineLevel="5" x14ac:dyDescent="0.25">
      <c r="A378" s="5" t="s">
        <v>32</v>
      </c>
      <c r="B378" s="6" t="s">
        <v>224</v>
      </c>
      <c r="C378" s="7" t="s">
        <v>52</v>
      </c>
      <c r="D378" s="7" t="s">
        <v>13</v>
      </c>
      <c r="E378" s="6" t="s">
        <v>234</v>
      </c>
      <c r="F378" s="6" t="s">
        <v>33</v>
      </c>
      <c r="G378" s="8">
        <v>4220000</v>
      </c>
      <c r="H378" s="8">
        <v>192200</v>
      </c>
      <c r="I378" s="8">
        <v>20000000</v>
      </c>
      <c r="J378" s="8">
        <f>4220000+H378+I378</f>
        <v>24412200</v>
      </c>
      <c r="K378" s="8"/>
      <c r="L378" s="8"/>
      <c r="M378" s="8">
        <v>339786.23</v>
      </c>
      <c r="N378" s="8"/>
      <c r="O378" s="8"/>
      <c r="P378" s="8">
        <v>987000</v>
      </c>
      <c r="Q378" s="9"/>
      <c r="R378" s="31">
        <f t="shared" si="66"/>
        <v>1.3918705811028911</v>
      </c>
    </row>
    <row r="379" spans="1:18" ht="15.75" outlineLevel="5" x14ac:dyDescent="0.25">
      <c r="A379" s="5" t="s">
        <v>40</v>
      </c>
      <c r="B379" s="6"/>
      <c r="C379" s="7" t="s">
        <v>52</v>
      </c>
      <c r="D379" s="7" t="s">
        <v>13</v>
      </c>
      <c r="E379" s="6" t="s">
        <v>234</v>
      </c>
      <c r="F379" s="6">
        <v>800</v>
      </c>
      <c r="G379" s="8"/>
      <c r="H379" s="8"/>
      <c r="I379" s="8"/>
      <c r="J379" s="8">
        <f>J380</f>
        <v>170000</v>
      </c>
      <c r="K379" s="8"/>
      <c r="L379" s="8"/>
      <c r="M379" s="23"/>
      <c r="N379" s="23"/>
      <c r="O379" s="23"/>
      <c r="P379" s="23"/>
      <c r="Q379" s="37"/>
      <c r="R379" s="38">
        <f t="shared" si="66"/>
        <v>0</v>
      </c>
    </row>
    <row r="380" spans="1:18" ht="63.75" outlineLevel="5" x14ac:dyDescent="0.25">
      <c r="A380" s="5" t="s">
        <v>170</v>
      </c>
      <c r="B380" s="6"/>
      <c r="C380" s="7" t="s">
        <v>52</v>
      </c>
      <c r="D380" s="7" t="s">
        <v>13</v>
      </c>
      <c r="E380" s="6" t="s">
        <v>234</v>
      </c>
      <c r="F380" s="6">
        <v>810</v>
      </c>
      <c r="G380" s="8"/>
      <c r="H380" s="8"/>
      <c r="I380" s="8"/>
      <c r="J380" s="8">
        <f>J381</f>
        <v>170000</v>
      </c>
      <c r="K380" s="8"/>
      <c r="L380" s="8"/>
      <c r="M380" s="23"/>
      <c r="N380" s="23"/>
      <c r="O380" s="23"/>
      <c r="P380" s="23"/>
      <c r="Q380" s="37"/>
      <c r="R380" s="38">
        <f t="shared" si="66"/>
        <v>0</v>
      </c>
    </row>
    <row r="381" spans="1:18" ht="76.5" outlineLevel="5" x14ac:dyDescent="0.25">
      <c r="A381" s="5" t="s">
        <v>172</v>
      </c>
      <c r="B381" s="6"/>
      <c r="C381" s="7" t="s">
        <v>52</v>
      </c>
      <c r="D381" s="7" t="s">
        <v>13</v>
      </c>
      <c r="E381" s="6" t="s">
        <v>234</v>
      </c>
      <c r="F381" s="6">
        <v>811</v>
      </c>
      <c r="G381" s="8"/>
      <c r="H381" s="8">
        <v>170000</v>
      </c>
      <c r="I381" s="8"/>
      <c r="J381" s="8">
        <f>H381</f>
        <v>170000</v>
      </c>
      <c r="K381" s="8"/>
      <c r="L381" s="8"/>
      <c r="M381" s="23"/>
      <c r="N381" s="23"/>
      <c r="O381" s="23"/>
      <c r="P381" s="23"/>
      <c r="Q381" s="37"/>
      <c r="R381" s="38">
        <f t="shared" si="66"/>
        <v>0</v>
      </c>
    </row>
    <row r="382" spans="1:18" ht="38.25" hidden="1" outlineLevel="2" x14ac:dyDescent="0.25">
      <c r="A382" s="5" t="s">
        <v>235</v>
      </c>
      <c r="B382" s="6" t="s">
        <v>224</v>
      </c>
      <c r="C382" s="7" t="s">
        <v>52</v>
      </c>
      <c r="D382" s="7" t="s">
        <v>13</v>
      </c>
      <c r="E382" s="6" t="s">
        <v>236</v>
      </c>
      <c r="F382" s="6" t="s">
        <v>10</v>
      </c>
      <c r="G382" s="8">
        <f>G383</f>
        <v>0</v>
      </c>
      <c r="H382" s="8"/>
      <c r="I382" s="8"/>
      <c r="J382" s="8">
        <f>J383</f>
        <v>0</v>
      </c>
      <c r="K382" s="8"/>
      <c r="L382" s="8"/>
      <c r="M382" s="23">
        <f t="shared" ref="M382:P384" si="75">M383</f>
        <v>0</v>
      </c>
      <c r="N382" s="23"/>
      <c r="O382" s="23"/>
      <c r="P382" s="23">
        <f t="shared" si="75"/>
        <v>0</v>
      </c>
      <c r="Q382" s="37"/>
      <c r="R382" s="38" t="e">
        <f t="shared" si="66"/>
        <v>#DIV/0!</v>
      </c>
    </row>
    <row r="383" spans="1:18" ht="38.25" hidden="1" outlineLevel="3" x14ac:dyDescent="0.25">
      <c r="A383" s="5" t="s">
        <v>28</v>
      </c>
      <c r="B383" s="6" t="s">
        <v>224</v>
      </c>
      <c r="C383" s="7" t="s">
        <v>52</v>
      </c>
      <c r="D383" s="7" t="s">
        <v>13</v>
      </c>
      <c r="E383" s="6" t="s">
        <v>236</v>
      </c>
      <c r="F383" s="6" t="s">
        <v>29</v>
      </c>
      <c r="G383" s="8">
        <f>G384</f>
        <v>0</v>
      </c>
      <c r="H383" s="8"/>
      <c r="I383" s="8"/>
      <c r="J383" s="8">
        <f>J384</f>
        <v>0</v>
      </c>
      <c r="K383" s="8"/>
      <c r="L383" s="8"/>
      <c r="M383" s="23">
        <f t="shared" si="75"/>
        <v>0</v>
      </c>
      <c r="N383" s="23"/>
      <c r="O383" s="23"/>
      <c r="P383" s="23">
        <f t="shared" si="75"/>
        <v>0</v>
      </c>
      <c r="Q383" s="37"/>
      <c r="R383" s="38" t="e">
        <f t="shared" si="66"/>
        <v>#DIV/0!</v>
      </c>
    </row>
    <row r="384" spans="1:18" ht="51" hidden="1" outlineLevel="4" x14ac:dyDescent="0.25">
      <c r="A384" s="5" t="s">
        <v>30</v>
      </c>
      <c r="B384" s="6" t="s">
        <v>224</v>
      </c>
      <c r="C384" s="7" t="s">
        <v>52</v>
      </c>
      <c r="D384" s="7" t="s">
        <v>13</v>
      </c>
      <c r="E384" s="6" t="s">
        <v>236</v>
      </c>
      <c r="F384" s="6" t="s">
        <v>31</v>
      </c>
      <c r="G384" s="8">
        <f>G385</f>
        <v>0</v>
      </c>
      <c r="H384" s="8"/>
      <c r="I384" s="8"/>
      <c r="J384" s="8">
        <f>J385</f>
        <v>0</v>
      </c>
      <c r="K384" s="8"/>
      <c r="L384" s="8"/>
      <c r="M384" s="23">
        <f t="shared" si="75"/>
        <v>0</v>
      </c>
      <c r="N384" s="23"/>
      <c r="O384" s="23"/>
      <c r="P384" s="23">
        <f t="shared" si="75"/>
        <v>0</v>
      </c>
      <c r="Q384" s="37"/>
      <c r="R384" s="38" t="e">
        <f t="shared" si="66"/>
        <v>#DIV/0!</v>
      </c>
    </row>
    <row r="385" spans="1:18" ht="25.5" hidden="1" outlineLevel="5" x14ac:dyDescent="0.25">
      <c r="A385" s="5" t="s">
        <v>32</v>
      </c>
      <c r="B385" s="6" t="s">
        <v>224</v>
      </c>
      <c r="C385" s="7" t="s">
        <v>52</v>
      </c>
      <c r="D385" s="7" t="s">
        <v>13</v>
      </c>
      <c r="E385" s="6" t="s">
        <v>236</v>
      </c>
      <c r="F385" s="6" t="s">
        <v>33</v>
      </c>
      <c r="G385" s="8">
        <v>0</v>
      </c>
      <c r="H385" s="8"/>
      <c r="I385" s="8"/>
      <c r="J385" s="8">
        <v>0</v>
      </c>
      <c r="K385" s="8"/>
      <c r="L385" s="8"/>
      <c r="M385" s="23">
        <v>0</v>
      </c>
      <c r="N385" s="23"/>
      <c r="O385" s="23"/>
      <c r="P385" s="23">
        <v>0</v>
      </c>
      <c r="Q385" s="37"/>
      <c r="R385" s="38" t="e">
        <f t="shared" si="66"/>
        <v>#DIV/0!</v>
      </c>
    </row>
    <row r="386" spans="1:18" ht="89.25" outlineLevel="5" x14ac:dyDescent="0.25">
      <c r="A386" s="5" t="s">
        <v>237</v>
      </c>
      <c r="B386" s="6"/>
      <c r="C386" s="7" t="s">
        <v>52</v>
      </c>
      <c r="D386" s="7" t="s">
        <v>13</v>
      </c>
      <c r="E386" s="6" t="s">
        <v>434</v>
      </c>
      <c r="F386" s="6"/>
      <c r="G386" s="8"/>
      <c r="H386" s="8"/>
      <c r="I386" s="8"/>
      <c r="J386" s="8">
        <f>J387</f>
        <v>600000</v>
      </c>
      <c r="K386" s="8"/>
      <c r="L386" s="8"/>
      <c r="M386" s="23">
        <f>M387</f>
        <v>0</v>
      </c>
      <c r="N386" s="23"/>
      <c r="O386" s="23"/>
      <c r="P386" s="23">
        <f>P387</f>
        <v>695000</v>
      </c>
      <c r="Q386" s="37"/>
      <c r="R386" s="38">
        <f t="shared" si="66"/>
        <v>0</v>
      </c>
    </row>
    <row r="387" spans="1:18" ht="38.25" outlineLevel="5" x14ac:dyDescent="0.25">
      <c r="A387" s="5" t="s">
        <v>239</v>
      </c>
      <c r="B387" s="6"/>
      <c r="C387" s="7" t="s">
        <v>52</v>
      </c>
      <c r="D387" s="7" t="s">
        <v>13</v>
      </c>
      <c r="E387" s="6" t="s">
        <v>434</v>
      </c>
      <c r="F387" s="6" t="s">
        <v>29</v>
      </c>
      <c r="G387" s="8"/>
      <c r="H387" s="8"/>
      <c r="I387" s="8"/>
      <c r="J387" s="8">
        <f>J388</f>
        <v>600000</v>
      </c>
      <c r="K387" s="8"/>
      <c r="L387" s="8"/>
      <c r="M387" s="23">
        <f>M388</f>
        <v>0</v>
      </c>
      <c r="N387" s="23"/>
      <c r="O387" s="23"/>
      <c r="P387" s="23">
        <f>P388</f>
        <v>695000</v>
      </c>
      <c r="Q387" s="37"/>
      <c r="R387" s="38">
        <f t="shared" si="66"/>
        <v>0</v>
      </c>
    </row>
    <row r="388" spans="1:18" ht="51" outlineLevel="5" x14ac:dyDescent="0.25">
      <c r="A388" s="5" t="s">
        <v>240</v>
      </c>
      <c r="B388" s="6"/>
      <c r="C388" s="7" t="s">
        <v>52</v>
      </c>
      <c r="D388" s="7" t="s">
        <v>13</v>
      </c>
      <c r="E388" s="6" t="s">
        <v>434</v>
      </c>
      <c r="F388" s="6" t="s">
        <v>31</v>
      </c>
      <c r="G388" s="8"/>
      <c r="H388" s="8"/>
      <c r="I388" s="8"/>
      <c r="J388" s="8">
        <f>J389</f>
        <v>600000</v>
      </c>
      <c r="K388" s="8"/>
      <c r="L388" s="8"/>
      <c r="M388" s="23">
        <f>M389</f>
        <v>0</v>
      </c>
      <c r="N388" s="23"/>
      <c r="O388" s="23"/>
      <c r="P388" s="23">
        <f>P389</f>
        <v>695000</v>
      </c>
      <c r="Q388" s="37"/>
      <c r="R388" s="38">
        <f t="shared" si="66"/>
        <v>0</v>
      </c>
    </row>
    <row r="389" spans="1:18" ht="25.5" outlineLevel="5" x14ac:dyDescent="0.25">
      <c r="A389" s="5" t="s">
        <v>241</v>
      </c>
      <c r="B389" s="6"/>
      <c r="C389" s="7" t="s">
        <v>52</v>
      </c>
      <c r="D389" s="7" t="s">
        <v>13</v>
      </c>
      <c r="E389" s="6" t="s">
        <v>434</v>
      </c>
      <c r="F389" s="6">
        <v>244</v>
      </c>
      <c r="G389" s="8"/>
      <c r="H389" s="8">
        <v>600000</v>
      </c>
      <c r="I389" s="8"/>
      <c r="J389" s="8">
        <f>H389</f>
        <v>600000</v>
      </c>
      <c r="K389" s="8">
        <v>795000</v>
      </c>
      <c r="L389" s="8"/>
      <c r="M389" s="23">
        <v>0</v>
      </c>
      <c r="N389" s="23">
        <v>695000</v>
      </c>
      <c r="O389" s="23"/>
      <c r="P389" s="23">
        <f>N389</f>
        <v>695000</v>
      </c>
      <c r="Q389" s="37"/>
      <c r="R389" s="38">
        <f t="shared" si="66"/>
        <v>0</v>
      </c>
    </row>
    <row r="390" spans="1:18" ht="89.25" outlineLevel="5" x14ac:dyDescent="0.25">
      <c r="A390" s="5" t="s">
        <v>237</v>
      </c>
      <c r="B390" s="6"/>
      <c r="C390" s="7" t="s">
        <v>52</v>
      </c>
      <c r="D390" s="7" t="s">
        <v>13</v>
      </c>
      <c r="E390" s="6" t="s">
        <v>238</v>
      </c>
      <c r="F390" s="6"/>
      <c r="G390" s="8">
        <f>G392</f>
        <v>600000</v>
      </c>
      <c r="H390" s="8"/>
      <c r="I390" s="8"/>
      <c r="J390" s="23">
        <f>J392</f>
        <v>0</v>
      </c>
      <c r="K390" s="23"/>
      <c r="L390" s="23"/>
      <c r="M390" s="23">
        <f>M392</f>
        <v>0</v>
      </c>
      <c r="N390" s="23"/>
      <c r="O390" s="23"/>
      <c r="P390" s="23">
        <f>P392</f>
        <v>0</v>
      </c>
      <c r="Q390" s="37"/>
      <c r="R390" s="38" t="e">
        <f t="shared" si="66"/>
        <v>#DIV/0!</v>
      </c>
    </row>
    <row r="391" spans="1:18" ht="38.25" outlineLevel="5" x14ac:dyDescent="0.25">
      <c r="A391" s="5" t="s">
        <v>239</v>
      </c>
      <c r="B391" s="6"/>
      <c r="C391" s="7" t="s">
        <v>52</v>
      </c>
      <c r="D391" s="7" t="s">
        <v>13</v>
      </c>
      <c r="E391" s="6" t="s">
        <v>238</v>
      </c>
      <c r="F391" s="6" t="s">
        <v>29</v>
      </c>
      <c r="G391" s="8">
        <f t="shared" ref="G391:P392" si="76">G392</f>
        <v>600000</v>
      </c>
      <c r="H391" s="8"/>
      <c r="I391" s="8"/>
      <c r="J391" s="23">
        <f t="shared" si="76"/>
        <v>0</v>
      </c>
      <c r="K391" s="23"/>
      <c r="L391" s="23"/>
      <c r="M391" s="23">
        <f t="shared" si="76"/>
        <v>0</v>
      </c>
      <c r="N391" s="23"/>
      <c r="O391" s="23"/>
      <c r="P391" s="23">
        <f t="shared" si="76"/>
        <v>0</v>
      </c>
      <c r="Q391" s="37"/>
      <c r="R391" s="38" t="e">
        <f t="shared" si="66"/>
        <v>#DIV/0!</v>
      </c>
    </row>
    <row r="392" spans="1:18" ht="51" outlineLevel="5" x14ac:dyDescent="0.25">
      <c r="A392" s="5" t="s">
        <v>240</v>
      </c>
      <c r="B392" s="6"/>
      <c r="C392" s="7" t="s">
        <v>52</v>
      </c>
      <c r="D392" s="7" t="s">
        <v>13</v>
      </c>
      <c r="E392" s="6" t="s">
        <v>238</v>
      </c>
      <c r="F392" s="6" t="s">
        <v>31</v>
      </c>
      <c r="G392" s="8">
        <f t="shared" si="76"/>
        <v>600000</v>
      </c>
      <c r="H392" s="8"/>
      <c r="I392" s="8"/>
      <c r="J392" s="23">
        <f t="shared" si="76"/>
        <v>0</v>
      </c>
      <c r="K392" s="23"/>
      <c r="L392" s="23"/>
      <c r="M392" s="23">
        <f t="shared" si="76"/>
        <v>0</v>
      </c>
      <c r="N392" s="23"/>
      <c r="O392" s="23"/>
      <c r="P392" s="23">
        <f t="shared" si="76"/>
        <v>0</v>
      </c>
      <c r="Q392" s="37"/>
      <c r="R392" s="38" t="e">
        <f t="shared" si="66"/>
        <v>#DIV/0!</v>
      </c>
    </row>
    <row r="393" spans="1:18" ht="25.5" outlineLevel="5" x14ac:dyDescent="0.25">
      <c r="A393" s="5" t="s">
        <v>241</v>
      </c>
      <c r="B393" s="6"/>
      <c r="C393" s="7" t="s">
        <v>52</v>
      </c>
      <c r="D393" s="7" t="s">
        <v>13</v>
      </c>
      <c r="E393" s="6" t="s">
        <v>238</v>
      </c>
      <c r="F393" s="6">
        <v>244</v>
      </c>
      <c r="G393" s="8">
        <v>600000</v>
      </c>
      <c r="H393" s="8">
        <v>-600000</v>
      </c>
      <c r="I393" s="8"/>
      <c r="J393" s="23">
        <f>600000+H393</f>
        <v>0</v>
      </c>
      <c r="K393" s="23">
        <v>-795000</v>
      </c>
      <c r="L393" s="23"/>
      <c r="M393" s="23">
        <f>795000+K393</f>
        <v>0</v>
      </c>
      <c r="N393" s="23">
        <v>-695000</v>
      </c>
      <c r="O393" s="23"/>
      <c r="P393" s="23">
        <f>695000+N393</f>
        <v>0</v>
      </c>
      <c r="Q393" s="37"/>
      <c r="R393" s="38" t="e">
        <f t="shared" si="66"/>
        <v>#DIV/0!</v>
      </c>
    </row>
    <row r="394" spans="1:18" ht="25.5" hidden="1" outlineLevel="2" x14ac:dyDescent="0.25">
      <c r="A394" s="5" t="s">
        <v>242</v>
      </c>
      <c r="B394" s="6" t="s">
        <v>224</v>
      </c>
      <c r="C394" s="7" t="s">
        <v>52</v>
      </c>
      <c r="D394" s="7" t="s">
        <v>13</v>
      </c>
      <c r="E394" s="6" t="s">
        <v>243</v>
      </c>
      <c r="F394" s="6" t="s">
        <v>10</v>
      </c>
      <c r="G394" s="8">
        <f>G395</f>
        <v>0</v>
      </c>
      <c r="H394" s="8"/>
      <c r="I394" s="8"/>
      <c r="J394" s="8">
        <f>J395</f>
        <v>0</v>
      </c>
      <c r="K394" s="8"/>
      <c r="L394" s="8"/>
      <c r="M394" s="8">
        <f t="shared" ref="M394:P396" si="77">M395</f>
        <v>0</v>
      </c>
      <c r="N394" s="8"/>
      <c r="O394" s="8"/>
      <c r="P394" s="8">
        <f t="shared" si="77"/>
        <v>0</v>
      </c>
      <c r="Q394" s="9"/>
      <c r="R394" s="31" t="e">
        <f t="shared" si="66"/>
        <v>#DIV/0!</v>
      </c>
    </row>
    <row r="395" spans="1:18" ht="38.25" hidden="1" outlineLevel="3" x14ac:dyDescent="0.25">
      <c r="A395" s="5" t="s">
        <v>28</v>
      </c>
      <c r="B395" s="6" t="s">
        <v>224</v>
      </c>
      <c r="C395" s="7" t="s">
        <v>52</v>
      </c>
      <c r="D395" s="7" t="s">
        <v>13</v>
      </c>
      <c r="E395" s="6" t="s">
        <v>243</v>
      </c>
      <c r="F395" s="6" t="s">
        <v>29</v>
      </c>
      <c r="G395" s="8">
        <f>G396</f>
        <v>0</v>
      </c>
      <c r="H395" s="8"/>
      <c r="I395" s="8"/>
      <c r="J395" s="8">
        <f>J396</f>
        <v>0</v>
      </c>
      <c r="K395" s="8"/>
      <c r="L395" s="8"/>
      <c r="M395" s="8">
        <f t="shared" si="77"/>
        <v>0</v>
      </c>
      <c r="N395" s="8"/>
      <c r="O395" s="8"/>
      <c r="P395" s="8">
        <f t="shared" si="77"/>
        <v>0</v>
      </c>
      <c r="Q395" s="9"/>
      <c r="R395" s="31" t="e">
        <f t="shared" ref="R395:R458" si="78">M395/J395*100</f>
        <v>#DIV/0!</v>
      </c>
    </row>
    <row r="396" spans="1:18" ht="51" hidden="1" outlineLevel="4" x14ac:dyDescent="0.25">
      <c r="A396" s="5" t="s">
        <v>30</v>
      </c>
      <c r="B396" s="6" t="s">
        <v>224</v>
      </c>
      <c r="C396" s="7" t="s">
        <v>52</v>
      </c>
      <c r="D396" s="7" t="s">
        <v>13</v>
      </c>
      <c r="E396" s="6" t="s">
        <v>243</v>
      </c>
      <c r="F396" s="6" t="s">
        <v>31</v>
      </c>
      <c r="G396" s="8">
        <f>G397</f>
        <v>0</v>
      </c>
      <c r="H396" s="8"/>
      <c r="I396" s="8"/>
      <c r="J396" s="8">
        <f>J397</f>
        <v>0</v>
      </c>
      <c r="K396" s="8"/>
      <c r="L396" s="8"/>
      <c r="M396" s="8">
        <f t="shared" si="77"/>
        <v>0</v>
      </c>
      <c r="N396" s="8"/>
      <c r="O396" s="8"/>
      <c r="P396" s="8">
        <f t="shared" si="77"/>
        <v>0</v>
      </c>
      <c r="Q396" s="9"/>
      <c r="R396" s="31" t="e">
        <f t="shared" si="78"/>
        <v>#DIV/0!</v>
      </c>
    </row>
    <row r="397" spans="1:18" ht="25.5" hidden="1" outlineLevel="5" x14ac:dyDescent="0.25">
      <c r="A397" s="5" t="s">
        <v>32</v>
      </c>
      <c r="B397" s="6" t="s">
        <v>224</v>
      </c>
      <c r="C397" s="7" t="s">
        <v>52</v>
      </c>
      <c r="D397" s="7" t="s">
        <v>13</v>
      </c>
      <c r="E397" s="6" t="s">
        <v>243</v>
      </c>
      <c r="F397" s="6" t="s">
        <v>33</v>
      </c>
      <c r="G397" s="8">
        <v>0</v>
      </c>
      <c r="H397" s="8"/>
      <c r="I397" s="8"/>
      <c r="J397" s="8">
        <v>0</v>
      </c>
      <c r="K397" s="8"/>
      <c r="L397" s="8"/>
      <c r="M397" s="8">
        <v>0</v>
      </c>
      <c r="N397" s="8"/>
      <c r="O397" s="8"/>
      <c r="P397" s="8">
        <v>0</v>
      </c>
      <c r="Q397" s="9"/>
      <c r="R397" s="31" t="e">
        <f t="shared" si="78"/>
        <v>#DIV/0!</v>
      </c>
    </row>
    <row r="398" spans="1:18" ht="38.25" hidden="1" outlineLevel="2" x14ac:dyDescent="0.25">
      <c r="A398" s="5" t="s">
        <v>235</v>
      </c>
      <c r="B398" s="6" t="s">
        <v>224</v>
      </c>
      <c r="C398" s="7" t="s">
        <v>52</v>
      </c>
      <c r="D398" s="7" t="s">
        <v>13</v>
      </c>
      <c r="E398" s="6" t="s">
        <v>244</v>
      </c>
      <c r="F398" s="6" t="s">
        <v>10</v>
      </c>
      <c r="G398" s="8">
        <f>G399</f>
        <v>0</v>
      </c>
      <c r="H398" s="8"/>
      <c r="I398" s="8"/>
      <c r="J398" s="8">
        <f>J399</f>
        <v>0</v>
      </c>
      <c r="K398" s="8"/>
      <c r="L398" s="8"/>
      <c r="M398" s="8">
        <f t="shared" ref="M398:P400" si="79">M399</f>
        <v>0</v>
      </c>
      <c r="N398" s="8"/>
      <c r="O398" s="8"/>
      <c r="P398" s="8">
        <f t="shared" si="79"/>
        <v>0</v>
      </c>
      <c r="Q398" s="9"/>
      <c r="R398" s="31" t="e">
        <f t="shared" si="78"/>
        <v>#DIV/0!</v>
      </c>
    </row>
    <row r="399" spans="1:18" ht="38.25" hidden="1" outlineLevel="3" x14ac:dyDescent="0.25">
      <c r="A399" s="5" t="s">
        <v>28</v>
      </c>
      <c r="B399" s="6" t="s">
        <v>224</v>
      </c>
      <c r="C399" s="7" t="s">
        <v>52</v>
      </c>
      <c r="D399" s="7" t="s">
        <v>13</v>
      </c>
      <c r="E399" s="6" t="s">
        <v>244</v>
      </c>
      <c r="F399" s="6" t="s">
        <v>29</v>
      </c>
      <c r="G399" s="8">
        <f>G400</f>
        <v>0</v>
      </c>
      <c r="H399" s="8"/>
      <c r="I399" s="8"/>
      <c r="J399" s="8">
        <f>J400</f>
        <v>0</v>
      </c>
      <c r="K399" s="8"/>
      <c r="L399" s="8"/>
      <c r="M399" s="8">
        <f t="shared" si="79"/>
        <v>0</v>
      </c>
      <c r="N399" s="8"/>
      <c r="O399" s="8"/>
      <c r="P399" s="8">
        <f t="shared" si="79"/>
        <v>0</v>
      </c>
      <c r="Q399" s="9"/>
      <c r="R399" s="31" t="e">
        <f t="shared" si="78"/>
        <v>#DIV/0!</v>
      </c>
    </row>
    <row r="400" spans="1:18" ht="51" hidden="1" outlineLevel="4" x14ac:dyDescent="0.25">
      <c r="A400" s="5" t="s">
        <v>30</v>
      </c>
      <c r="B400" s="6" t="s">
        <v>224</v>
      </c>
      <c r="C400" s="7" t="s">
        <v>52</v>
      </c>
      <c r="D400" s="7" t="s">
        <v>13</v>
      </c>
      <c r="E400" s="6" t="s">
        <v>244</v>
      </c>
      <c r="F400" s="6" t="s">
        <v>31</v>
      </c>
      <c r="G400" s="8">
        <f>G401</f>
        <v>0</v>
      </c>
      <c r="H400" s="8"/>
      <c r="I400" s="8"/>
      <c r="J400" s="8">
        <f>J401</f>
        <v>0</v>
      </c>
      <c r="K400" s="8"/>
      <c r="L400" s="8"/>
      <c r="M400" s="8">
        <f t="shared" si="79"/>
        <v>0</v>
      </c>
      <c r="N400" s="8"/>
      <c r="O400" s="8"/>
      <c r="P400" s="8">
        <f t="shared" si="79"/>
        <v>0</v>
      </c>
      <c r="Q400" s="9"/>
      <c r="R400" s="31" t="e">
        <f t="shared" si="78"/>
        <v>#DIV/0!</v>
      </c>
    </row>
    <row r="401" spans="1:18" ht="25.5" hidden="1" outlineLevel="5" x14ac:dyDescent="0.25">
      <c r="A401" s="5" t="s">
        <v>32</v>
      </c>
      <c r="B401" s="6" t="s">
        <v>224</v>
      </c>
      <c r="C401" s="7" t="s">
        <v>52</v>
      </c>
      <c r="D401" s="7" t="s">
        <v>13</v>
      </c>
      <c r="E401" s="6" t="s">
        <v>244</v>
      </c>
      <c r="F401" s="6" t="s">
        <v>33</v>
      </c>
      <c r="G401" s="8">
        <v>0</v>
      </c>
      <c r="H401" s="8"/>
      <c r="I401" s="8"/>
      <c r="J401" s="8">
        <v>0</v>
      </c>
      <c r="K401" s="8"/>
      <c r="L401" s="8"/>
      <c r="M401" s="8">
        <v>0</v>
      </c>
      <c r="N401" s="8"/>
      <c r="O401" s="8"/>
      <c r="P401" s="8">
        <v>0</v>
      </c>
      <c r="Q401" s="9"/>
      <c r="R401" s="31" t="e">
        <f t="shared" si="78"/>
        <v>#DIV/0!</v>
      </c>
    </row>
    <row r="402" spans="1:18" ht="15.75" hidden="1" outlineLevel="2" x14ac:dyDescent="0.25">
      <c r="A402" s="5" t="s">
        <v>233</v>
      </c>
      <c r="B402" s="6" t="s">
        <v>224</v>
      </c>
      <c r="C402" s="7" t="s">
        <v>52</v>
      </c>
      <c r="D402" s="7" t="s">
        <v>13</v>
      </c>
      <c r="E402" s="6" t="s">
        <v>245</v>
      </c>
      <c r="F402" s="6" t="s">
        <v>10</v>
      </c>
      <c r="G402" s="8">
        <f>G403</f>
        <v>0</v>
      </c>
      <c r="H402" s="8"/>
      <c r="I402" s="8"/>
      <c r="J402" s="8">
        <f>J403</f>
        <v>0</v>
      </c>
      <c r="K402" s="8"/>
      <c r="L402" s="8"/>
      <c r="M402" s="8">
        <f t="shared" ref="M402:P404" si="80">M403</f>
        <v>0</v>
      </c>
      <c r="N402" s="8"/>
      <c r="O402" s="8"/>
      <c r="P402" s="8">
        <f t="shared" si="80"/>
        <v>0</v>
      </c>
      <c r="Q402" s="9"/>
      <c r="R402" s="31" t="e">
        <f t="shared" si="78"/>
        <v>#DIV/0!</v>
      </c>
    </row>
    <row r="403" spans="1:18" ht="38.25" hidden="1" outlineLevel="3" x14ac:dyDescent="0.25">
      <c r="A403" s="5" t="s">
        <v>28</v>
      </c>
      <c r="B403" s="6" t="s">
        <v>224</v>
      </c>
      <c r="C403" s="7" t="s">
        <v>52</v>
      </c>
      <c r="D403" s="7" t="s">
        <v>13</v>
      </c>
      <c r="E403" s="6" t="s">
        <v>245</v>
      </c>
      <c r="F403" s="6" t="s">
        <v>29</v>
      </c>
      <c r="G403" s="8">
        <f>G404</f>
        <v>0</v>
      </c>
      <c r="H403" s="8"/>
      <c r="I403" s="8"/>
      <c r="J403" s="8">
        <f>J404</f>
        <v>0</v>
      </c>
      <c r="K403" s="8"/>
      <c r="L403" s="8"/>
      <c r="M403" s="8">
        <f t="shared" si="80"/>
        <v>0</v>
      </c>
      <c r="N403" s="8"/>
      <c r="O403" s="8"/>
      <c r="P403" s="8">
        <f t="shared" si="80"/>
        <v>0</v>
      </c>
      <c r="Q403" s="9"/>
      <c r="R403" s="31" t="e">
        <f t="shared" si="78"/>
        <v>#DIV/0!</v>
      </c>
    </row>
    <row r="404" spans="1:18" ht="51" hidden="1" outlineLevel="4" x14ac:dyDescent="0.25">
      <c r="A404" s="5" t="s">
        <v>30</v>
      </c>
      <c r="B404" s="6" t="s">
        <v>224</v>
      </c>
      <c r="C404" s="7" t="s">
        <v>52</v>
      </c>
      <c r="D404" s="7" t="s">
        <v>13</v>
      </c>
      <c r="E404" s="6" t="s">
        <v>245</v>
      </c>
      <c r="F404" s="6" t="s">
        <v>31</v>
      </c>
      <c r="G404" s="8">
        <f>G405</f>
        <v>0</v>
      </c>
      <c r="H404" s="8"/>
      <c r="I404" s="8"/>
      <c r="J404" s="8">
        <f>J405</f>
        <v>0</v>
      </c>
      <c r="K404" s="8"/>
      <c r="L404" s="8"/>
      <c r="M404" s="8">
        <f t="shared" si="80"/>
        <v>0</v>
      </c>
      <c r="N404" s="8"/>
      <c r="O404" s="8"/>
      <c r="P404" s="8">
        <f t="shared" si="80"/>
        <v>0</v>
      </c>
      <c r="Q404" s="9"/>
      <c r="R404" s="31" t="e">
        <f t="shared" si="78"/>
        <v>#DIV/0!</v>
      </c>
    </row>
    <row r="405" spans="1:18" ht="25.5" hidden="1" outlineLevel="5" x14ac:dyDescent="0.25">
      <c r="A405" s="5" t="s">
        <v>32</v>
      </c>
      <c r="B405" s="6" t="s">
        <v>224</v>
      </c>
      <c r="C405" s="7" t="s">
        <v>52</v>
      </c>
      <c r="D405" s="7" t="s">
        <v>13</v>
      </c>
      <c r="E405" s="6" t="s">
        <v>245</v>
      </c>
      <c r="F405" s="6" t="s">
        <v>33</v>
      </c>
      <c r="G405" s="8">
        <v>0</v>
      </c>
      <c r="H405" s="8"/>
      <c r="I405" s="8"/>
      <c r="J405" s="8">
        <v>0</v>
      </c>
      <c r="K405" s="8"/>
      <c r="L405" s="8"/>
      <c r="M405" s="8">
        <v>0</v>
      </c>
      <c r="N405" s="8"/>
      <c r="O405" s="8"/>
      <c r="P405" s="8">
        <v>0</v>
      </c>
      <c r="Q405" s="9"/>
      <c r="R405" s="31" t="e">
        <f t="shared" si="78"/>
        <v>#DIV/0!</v>
      </c>
    </row>
    <row r="406" spans="1:18" ht="76.5" hidden="1" outlineLevel="2" x14ac:dyDescent="0.25">
      <c r="A406" s="5" t="s">
        <v>246</v>
      </c>
      <c r="B406" s="6" t="s">
        <v>224</v>
      </c>
      <c r="C406" s="7" t="s">
        <v>52</v>
      </c>
      <c r="D406" s="7" t="s">
        <v>13</v>
      </c>
      <c r="E406" s="6" t="s">
        <v>247</v>
      </c>
      <c r="F406" s="6" t="s">
        <v>10</v>
      </c>
      <c r="G406" s="8">
        <f>G407</f>
        <v>0</v>
      </c>
      <c r="H406" s="8"/>
      <c r="I406" s="8"/>
      <c r="J406" s="8">
        <f>J407</f>
        <v>0</v>
      </c>
      <c r="K406" s="8"/>
      <c r="L406" s="8"/>
      <c r="M406" s="8">
        <f t="shared" ref="M406:P408" si="81">M407</f>
        <v>0</v>
      </c>
      <c r="N406" s="8"/>
      <c r="O406" s="8"/>
      <c r="P406" s="8">
        <f t="shared" si="81"/>
        <v>0</v>
      </c>
      <c r="Q406" s="9"/>
      <c r="R406" s="31" t="e">
        <f t="shared" si="78"/>
        <v>#DIV/0!</v>
      </c>
    </row>
    <row r="407" spans="1:18" ht="38.25" hidden="1" outlineLevel="3" x14ac:dyDescent="0.25">
      <c r="A407" s="5" t="s">
        <v>28</v>
      </c>
      <c r="B407" s="6" t="s">
        <v>224</v>
      </c>
      <c r="C407" s="7" t="s">
        <v>52</v>
      </c>
      <c r="D407" s="7" t="s">
        <v>13</v>
      </c>
      <c r="E407" s="6" t="s">
        <v>247</v>
      </c>
      <c r="F407" s="6" t="s">
        <v>29</v>
      </c>
      <c r="G407" s="8">
        <f>G408</f>
        <v>0</v>
      </c>
      <c r="H407" s="8"/>
      <c r="I407" s="8"/>
      <c r="J407" s="8">
        <f>J408</f>
        <v>0</v>
      </c>
      <c r="K407" s="8"/>
      <c r="L407" s="8"/>
      <c r="M407" s="8">
        <f t="shared" si="81"/>
        <v>0</v>
      </c>
      <c r="N407" s="8"/>
      <c r="O407" s="8"/>
      <c r="P407" s="8">
        <f t="shared" si="81"/>
        <v>0</v>
      </c>
      <c r="Q407" s="9"/>
      <c r="R407" s="31" t="e">
        <f t="shared" si="78"/>
        <v>#DIV/0!</v>
      </c>
    </row>
    <row r="408" spans="1:18" ht="51" hidden="1" outlineLevel="4" x14ac:dyDescent="0.25">
      <c r="A408" s="5" t="s">
        <v>30</v>
      </c>
      <c r="B408" s="6" t="s">
        <v>224</v>
      </c>
      <c r="C408" s="7" t="s">
        <v>52</v>
      </c>
      <c r="D408" s="7" t="s">
        <v>13</v>
      </c>
      <c r="E408" s="6" t="s">
        <v>247</v>
      </c>
      <c r="F408" s="6" t="s">
        <v>31</v>
      </c>
      <c r="G408" s="8">
        <f>G409</f>
        <v>0</v>
      </c>
      <c r="H408" s="8"/>
      <c r="I408" s="8"/>
      <c r="J408" s="8">
        <f>J409</f>
        <v>0</v>
      </c>
      <c r="K408" s="8"/>
      <c r="L408" s="8"/>
      <c r="M408" s="8">
        <f t="shared" si="81"/>
        <v>0</v>
      </c>
      <c r="N408" s="8"/>
      <c r="O408" s="8"/>
      <c r="P408" s="8">
        <f t="shared" si="81"/>
        <v>0</v>
      </c>
      <c r="Q408" s="9"/>
      <c r="R408" s="31" t="e">
        <f t="shared" si="78"/>
        <v>#DIV/0!</v>
      </c>
    </row>
    <row r="409" spans="1:18" ht="25.5" hidden="1" outlineLevel="5" x14ac:dyDescent="0.25">
      <c r="A409" s="5" t="s">
        <v>32</v>
      </c>
      <c r="B409" s="6" t="s">
        <v>224</v>
      </c>
      <c r="C409" s="7" t="s">
        <v>52</v>
      </c>
      <c r="D409" s="7" t="s">
        <v>13</v>
      </c>
      <c r="E409" s="6" t="s">
        <v>247</v>
      </c>
      <c r="F409" s="6" t="s">
        <v>33</v>
      </c>
      <c r="G409" s="8">
        <v>0</v>
      </c>
      <c r="H409" s="8"/>
      <c r="I409" s="8"/>
      <c r="J409" s="8">
        <v>0</v>
      </c>
      <c r="K409" s="8"/>
      <c r="L409" s="8"/>
      <c r="M409" s="8">
        <v>0</v>
      </c>
      <c r="N409" s="8"/>
      <c r="O409" s="8"/>
      <c r="P409" s="8">
        <v>0</v>
      </c>
      <c r="Q409" s="9"/>
      <c r="R409" s="31" t="e">
        <f t="shared" si="78"/>
        <v>#DIV/0!</v>
      </c>
    </row>
    <row r="410" spans="1:18" ht="38.25" outlineLevel="2" collapsed="1" x14ac:dyDescent="0.25">
      <c r="A410" s="5" t="s">
        <v>248</v>
      </c>
      <c r="B410" s="6" t="s">
        <v>224</v>
      </c>
      <c r="C410" s="7" t="s">
        <v>52</v>
      </c>
      <c r="D410" s="7" t="s">
        <v>13</v>
      </c>
      <c r="E410" s="6" t="s">
        <v>249</v>
      </c>
      <c r="F410" s="6" t="s">
        <v>10</v>
      </c>
      <c r="G410" s="8">
        <f>G411</f>
        <v>22816564.289999999</v>
      </c>
      <c r="H410" s="8"/>
      <c r="I410" s="8"/>
      <c r="J410" s="8">
        <f>J411</f>
        <v>22816564.289999999</v>
      </c>
      <c r="K410" s="8"/>
      <c r="L410" s="8"/>
      <c r="M410" s="23">
        <f t="shared" ref="M410:P412" si="82">M411</f>
        <v>0</v>
      </c>
      <c r="N410" s="23"/>
      <c r="O410" s="23"/>
      <c r="P410" s="23">
        <f t="shared" si="82"/>
        <v>23755840.579999998</v>
      </c>
      <c r="Q410" s="37"/>
      <c r="R410" s="38">
        <f t="shared" si="78"/>
        <v>0</v>
      </c>
    </row>
    <row r="411" spans="1:18" ht="38.25" outlineLevel="3" x14ac:dyDescent="0.25">
      <c r="A411" s="5" t="s">
        <v>28</v>
      </c>
      <c r="B411" s="6" t="s">
        <v>224</v>
      </c>
      <c r="C411" s="7" t="s">
        <v>52</v>
      </c>
      <c r="D411" s="7" t="s">
        <v>13</v>
      </c>
      <c r="E411" s="6" t="s">
        <v>249</v>
      </c>
      <c r="F411" s="6" t="s">
        <v>29</v>
      </c>
      <c r="G411" s="8">
        <f>G412</f>
        <v>22816564.289999999</v>
      </c>
      <c r="H411" s="8"/>
      <c r="I411" s="8"/>
      <c r="J411" s="8">
        <f>J412</f>
        <v>22816564.289999999</v>
      </c>
      <c r="K411" s="8"/>
      <c r="L411" s="8"/>
      <c r="M411" s="23">
        <f t="shared" si="82"/>
        <v>0</v>
      </c>
      <c r="N411" s="23"/>
      <c r="O411" s="23"/>
      <c r="P411" s="23">
        <f t="shared" si="82"/>
        <v>23755840.579999998</v>
      </c>
      <c r="Q411" s="37"/>
      <c r="R411" s="38">
        <f t="shared" si="78"/>
        <v>0</v>
      </c>
    </row>
    <row r="412" spans="1:18" ht="51" outlineLevel="4" x14ac:dyDescent="0.25">
      <c r="A412" s="5" t="s">
        <v>30</v>
      </c>
      <c r="B412" s="6" t="s">
        <v>224</v>
      </c>
      <c r="C412" s="7" t="s">
        <v>52</v>
      </c>
      <c r="D412" s="7" t="s">
        <v>13</v>
      </c>
      <c r="E412" s="6" t="s">
        <v>249</v>
      </c>
      <c r="F412" s="6" t="s">
        <v>31</v>
      </c>
      <c r="G412" s="8">
        <f>G413</f>
        <v>22816564.289999999</v>
      </c>
      <c r="H412" s="8"/>
      <c r="I412" s="8"/>
      <c r="J412" s="8">
        <f>J413</f>
        <v>22816564.289999999</v>
      </c>
      <c r="K412" s="8"/>
      <c r="L412" s="8"/>
      <c r="M412" s="23">
        <f t="shared" si="82"/>
        <v>0</v>
      </c>
      <c r="N412" s="23"/>
      <c r="O412" s="23"/>
      <c r="P412" s="23">
        <f t="shared" si="82"/>
        <v>23755840.579999998</v>
      </c>
      <c r="Q412" s="37"/>
      <c r="R412" s="38">
        <f t="shared" si="78"/>
        <v>0</v>
      </c>
    </row>
    <row r="413" spans="1:18" ht="25.5" outlineLevel="5" x14ac:dyDescent="0.25">
      <c r="A413" s="5" t="s">
        <v>32</v>
      </c>
      <c r="B413" s="6" t="s">
        <v>224</v>
      </c>
      <c r="C413" s="7" t="s">
        <v>52</v>
      </c>
      <c r="D413" s="7" t="s">
        <v>13</v>
      </c>
      <c r="E413" s="6" t="s">
        <v>249</v>
      </c>
      <c r="F413" s="6" t="s">
        <v>33</v>
      </c>
      <c r="G413" s="8">
        <v>22816564.289999999</v>
      </c>
      <c r="H413" s="8"/>
      <c r="I413" s="8"/>
      <c r="J413" s="8">
        <v>22816564.289999999</v>
      </c>
      <c r="K413" s="8"/>
      <c r="L413" s="8"/>
      <c r="M413" s="23">
        <v>0</v>
      </c>
      <c r="N413" s="23"/>
      <c r="O413" s="23"/>
      <c r="P413" s="23">
        <v>23755840.579999998</v>
      </c>
      <c r="Q413" s="37"/>
      <c r="R413" s="38">
        <f t="shared" si="78"/>
        <v>0</v>
      </c>
    </row>
    <row r="414" spans="1:18" ht="25.5" outlineLevel="1" x14ac:dyDescent="0.25">
      <c r="A414" s="5" t="s">
        <v>250</v>
      </c>
      <c r="B414" s="6" t="s">
        <v>251</v>
      </c>
      <c r="C414" s="7" t="s">
        <v>52</v>
      </c>
      <c r="D414" s="7" t="s">
        <v>52</v>
      </c>
      <c r="E414" s="6" t="s">
        <v>10</v>
      </c>
      <c r="F414" s="6" t="s">
        <v>10</v>
      </c>
      <c r="G414" s="8">
        <f>G415+G419+G423</f>
        <v>1100000</v>
      </c>
      <c r="H414" s="8"/>
      <c r="I414" s="8"/>
      <c r="J414" s="8">
        <f>J415+J419+J423</f>
        <v>1261546</v>
      </c>
      <c r="K414" s="8"/>
      <c r="L414" s="8"/>
      <c r="M414" s="23">
        <f>M415+M419+M423</f>
        <v>0</v>
      </c>
      <c r="N414" s="23"/>
      <c r="O414" s="23"/>
      <c r="P414" s="23">
        <f>P415+P419+P423</f>
        <v>118000000</v>
      </c>
      <c r="Q414" s="37"/>
      <c r="R414" s="38">
        <f t="shared" si="78"/>
        <v>0</v>
      </c>
    </row>
    <row r="415" spans="1:18" ht="25.5" outlineLevel="2" x14ac:dyDescent="0.25">
      <c r="A415" s="5" t="s">
        <v>201</v>
      </c>
      <c r="B415" s="6" t="s">
        <v>251</v>
      </c>
      <c r="C415" s="7" t="s">
        <v>52</v>
      </c>
      <c r="D415" s="7" t="s">
        <v>52</v>
      </c>
      <c r="E415" s="6" t="s">
        <v>202</v>
      </c>
      <c r="F415" s="6" t="s">
        <v>10</v>
      </c>
      <c r="G415" s="8">
        <f>G416</f>
        <v>1100000</v>
      </c>
      <c r="H415" s="8"/>
      <c r="I415" s="8"/>
      <c r="J415" s="8">
        <f>J416</f>
        <v>1261546</v>
      </c>
      <c r="K415" s="8"/>
      <c r="L415" s="8"/>
      <c r="M415" s="23">
        <f t="shared" ref="M415:P417" si="83">M416</f>
        <v>0</v>
      </c>
      <c r="N415" s="23"/>
      <c r="O415" s="23"/>
      <c r="P415" s="23">
        <f t="shared" si="83"/>
        <v>0</v>
      </c>
      <c r="Q415" s="37"/>
      <c r="R415" s="38">
        <f t="shared" si="78"/>
        <v>0</v>
      </c>
    </row>
    <row r="416" spans="1:18" ht="38.25" outlineLevel="3" x14ac:dyDescent="0.25">
      <c r="A416" s="5" t="s">
        <v>28</v>
      </c>
      <c r="B416" s="6" t="s">
        <v>251</v>
      </c>
      <c r="C416" s="7" t="s">
        <v>52</v>
      </c>
      <c r="D416" s="7" t="s">
        <v>52</v>
      </c>
      <c r="E416" s="6" t="s">
        <v>202</v>
      </c>
      <c r="F416" s="6" t="s">
        <v>29</v>
      </c>
      <c r="G416" s="8">
        <f>G417</f>
        <v>1100000</v>
      </c>
      <c r="H416" s="8"/>
      <c r="I416" s="8"/>
      <c r="J416" s="8">
        <f>J417</f>
        <v>1261546</v>
      </c>
      <c r="K416" s="8"/>
      <c r="L416" s="8"/>
      <c r="M416" s="23">
        <f t="shared" si="83"/>
        <v>0</v>
      </c>
      <c r="N416" s="23"/>
      <c r="O416" s="23"/>
      <c r="P416" s="23">
        <f t="shared" si="83"/>
        <v>0</v>
      </c>
      <c r="Q416" s="37"/>
      <c r="R416" s="38">
        <f t="shared" si="78"/>
        <v>0</v>
      </c>
    </row>
    <row r="417" spans="1:18" ht="51" outlineLevel="4" x14ac:dyDescent="0.25">
      <c r="A417" s="5" t="s">
        <v>30</v>
      </c>
      <c r="B417" s="6" t="s">
        <v>251</v>
      </c>
      <c r="C417" s="7" t="s">
        <v>52</v>
      </c>
      <c r="D417" s="7" t="s">
        <v>52</v>
      </c>
      <c r="E417" s="6" t="s">
        <v>202</v>
      </c>
      <c r="F417" s="6" t="s">
        <v>31</v>
      </c>
      <c r="G417" s="8">
        <f>G418</f>
        <v>1100000</v>
      </c>
      <c r="H417" s="8"/>
      <c r="I417" s="8"/>
      <c r="J417" s="8">
        <f>J418</f>
        <v>1261546</v>
      </c>
      <c r="K417" s="8"/>
      <c r="L417" s="8"/>
      <c r="M417" s="23">
        <f t="shared" si="83"/>
        <v>0</v>
      </c>
      <c r="N417" s="23"/>
      <c r="O417" s="23"/>
      <c r="P417" s="23">
        <f t="shared" si="83"/>
        <v>0</v>
      </c>
      <c r="Q417" s="37"/>
      <c r="R417" s="38">
        <f t="shared" si="78"/>
        <v>0</v>
      </c>
    </row>
    <row r="418" spans="1:18" ht="25.5" outlineLevel="5" x14ac:dyDescent="0.25">
      <c r="A418" s="5" t="s">
        <v>32</v>
      </c>
      <c r="B418" s="6" t="s">
        <v>251</v>
      </c>
      <c r="C418" s="7" t="s">
        <v>52</v>
      </c>
      <c r="D418" s="7" t="s">
        <v>52</v>
      </c>
      <c r="E418" s="6" t="s">
        <v>202</v>
      </c>
      <c r="F418" s="6" t="s">
        <v>33</v>
      </c>
      <c r="G418" s="8">
        <v>1100000</v>
      </c>
      <c r="H418" s="8">
        <v>-1100000</v>
      </c>
      <c r="I418" s="8">
        <v>1261546</v>
      </c>
      <c r="J418" s="8">
        <f>1100000+H418+I418</f>
        <v>1261546</v>
      </c>
      <c r="K418" s="8"/>
      <c r="L418" s="8"/>
      <c r="M418" s="23">
        <v>0</v>
      </c>
      <c r="N418" s="23"/>
      <c r="O418" s="23"/>
      <c r="P418" s="23">
        <v>0</v>
      </c>
      <c r="Q418" s="37"/>
      <c r="R418" s="38">
        <f t="shared" si="78"/>
        <v>0</v>
      </c>
    </row>
    <row r="419" spans="1:18" ht="25.5" hidden="1" outlineLevel="2" x14ac:dyDescent="0.25">
      <c r="A419" s="5" t="s">
        <v>211</v>
      </c>
      <c r="B419" s="6" t="s">
        <v>251</v>
      </c>
      <c r="C419" s="7" t="s">
        <v>52</v>
      </c>
      <c r="D419" s="7" t="s">
        <v>52</v>
      </c>
      <c r="E419" s="6" t="s">
        <v>252</v>
      </c>
      <c r="F419" s="6" t="s">
        <v>10</v>
      </c>
      <c r="G419" s="8">
        <f>G420</f>
        <v>0</v>
      </c>
      <c r="H419" s="8"/>
      <c r="I419" s="8"/>
      <c r="J419" s="8">
        <f>J420</f>
        <v>0</v>
      </c>
      <c r="K419" s="8"/>
      <c r="L419" s="8"/>
      <c r="M419" s="8">
        <f t="shared" ref="M419:P421" si="84">M420</f>
        <v>0</v>
      </c>
      <c r="N419" s="8"/>
      <c r="O419" s="8"/>
      <c r="P419" s="8">
        <f t="shared" si="84"/>
        <v>0</v>
      </c>
      <c r="Q419" s="9"/>
      <c r="R419" s="31" t="e">
        <f t="shared" si="78"/>
        <v>#DIV/0!</v>
      </c>
    </row>
    <row r="420" spans="1:18" ht="38.25" hidden="1" outlineLevel="3" x14ac:dyDescent="0.25">
      <c r="A420" s="5" t="s">
        <v>119</v>
      </c>
      <c r="B420" s="6" t="s">
        <v>251</v>
      </c>
      <c r="C420" s="7" t="s">
        <v>52</v>
      </c>
      <c r="D420" s="7" t="s">
        <v>52</v>
      </c>
      <c r="E420" s="6" t="s">
        <v>252</v>
      </c>
      <c r="F420" s="6" t="s">
        <v>120</v>
      </c>
      <c r="G420" s="8">
        <f>G421</f>
        <v>0</v>
      </c>
      <c r="H420" s="8"/>
      <c r="I420" s="8"/>
      <c r="J420" s="8">
        <f>J421</f>
        <v>0</v>
      </c>
      <c r="K420" s="8"/>
      <c r="L420" s="8"/>
      <c r="M420" s="8">
        <f t="shared" si="84"/>
        <v>0</v>
      </c>
      <c r="N420" s="8"/>
      <c r="O420" s="8"/>
      <c r="P420" s="8">
        <f t="shared" si="84"/>
        <v>0</v>
      </c>
      <c r="Q420" s="9"/>
      <c r="R420" s="31" t="e">
        <f t="shared" si="78"/>
        <v>#DIV/0!</v>
      </c>
    </row>
    <row r="421" spans="1:18" ht="15.75" hidden="1" outlineLevel="4" x14ac:dyDescent="0.25">
      <c r="A421" s="5" t="s">
        <v>121</v>
      </c>
      <c r="B421" s="6" t="s">
        <v>251</v>
      </c>
      <c r="C421" s="7" t="s">
        <v>52</v>
      </c>
      <c r="D421" s="7" t="s">
        <v>52</v>
      </c>
      <c r="E421" s="6" t="s">
        <v>252</v>
      </c>
      <c r="F421" s="6" t="s">
        <v>122</v>
      </c>
      <c r="G421" s="8">
        <f>G422</f>
        <v>0</v>
      </c>
      <c r="H421" s="8"/>
      <c r="I421" s="8"/>
      <c r="J421" s="8">
        <f>J422</f>
        <v>0</v>
      </c>
      <c r="K421" s="8"/>
      <c r="L421" s="8"/>
      <c r="M421" s="8">
        <f t="shared" si="84"/>
        <v>0</v>
      </c>
      <c r="N421" s="8"/>
      <c r="O421" s="8"/>
      <c r="P421" s="8">
        <f t="shared" si="84"/>
        <v>0</v>
      </c>
      <c r="Q421" s="9"/>
      <c r="R421" s="31" t="e">
        <f t="shared" si="78"/>
        <v>#DIV/0!</v>
      </c>
    </row>
    <row r="422" spans="1:18" ht="51" hidden="1" outlineLevel="5" x14ac:dyDescent="0.25">
      <c r="A422" s="5" t="s">
        <v>213</v>
      </c>
      <c r="B422" s="6" t="s">
        <v>251</v>
      </c>
      <c r="C422" s="7" t="s">
        <v>52</v>
      </c>
      <c r="D422" s="7" t="s">
        <v>52</v>
      </c>
      <c r="E422" s="6" t="s">
        <v>252</v>
      </c>
      <c r="F422" s="6" t="s">
        <v>214</v>
      </c>
      <c r="G422" s="8">
        <v>0</v>
      </c>
      <c r="H422" s="8"/>
      <c r="I422" s="8"/>
      <c r="J422" s="8">
        <v>0</v>
      </c>
      <c r="K422" s="8"/>
      <c r="L422" s="8"/>
      <c r="M422" s="8">
        <v>0</v>
      </c>
      <c r="N422" s="8"/>
      <c r="O422" s="8"/>
      <c r="P422" s="8">
        <v>0</v>
      </c>
      <c r="Q422" s="9"/>
      <c r="R422" s="31" t="e">
        <f t="shared" si="78"/>
        <v>#DIV/0!</v>
      </c>
    </row>
    <row r="423" spans="1:18" ht="38.25" hidden="1" outlineLevel="2" collapsed="1" x14ac:dyDescent="0.25">
      <c r="A423" s="5" t="s">
        <v>253</v>
      </c>
      <c r="B423" s="6" t="s">
        <v>251</v>
      </c>
      <c r="C423" s="7" t="s">
        <v>52</v>
      </c>
      <c r="D423" s="7" t="s">
        <v>52</v>
      </c>
      <c r="E423" s="6" t="s">
        <v>254</v>
      </c>
      <c r="F423" s="6" t="s">
        <v>10</v>
      </c>
      <c r="G423" s="8">
        <f>G424</f>
        <v>0</v>
      </c>
      <c r="H423" s="8"/>
      <c r="I423" s="8"/>
      <c r="J423" s="23">
        <f>J424</f>
        <v>0</v>
      </c>
      <c r="K423" s="8"/>
      <c r="L423" s="8"/>
      <c r="M423" s="8">
        <f t="shared" ref="M423:P425" si="85">M424</f>
        <v>0</v>
      </c>
      <c r="N423" s="8"/>
      <c r="O423" s="8"/>
      <c r="P423" s="8">
        <f t="shared" si="85"/>
        <v>118000000</v>
      </c>
      <c r="Q423" s="9"/>
      <c r="R423" s="31" t="e">
        <f t="shared" si="78"/>
        <v>#DIV/0!</v>
      </c>
    </row>
    <row r="424" spans="1:18" ht="38.25" hidden="1" outlineLevel="3" x14ac:dyDescent="0.25">
      <c r="A424" s="5" t="s">
        <v>119</v>
      </c>
      <c r="B424" s="6" t="s">
        <v>251</v>
      </c>
      <c r="C424" s="7" t="s">
        <v>52</v>
      </c>
      <c r="D424" s="7" t="s">
        <v>52</v>
      </c>
      <c r="E424" s="6" t="s">
        <v>254</v>
      </c>
      <c r="F424" s="6" t="s">
        <v>120</v>
      </c>
      <c r="G424" s="8">
        <f>G425</f>
        <v>0</v>
      </c>
      <c r="H424" s="8"/>
      <c r="I424" s="8"/>
      <c r="J424" s="23">
        <f>J425</f>
        <v>0</v>
      </c>
      <c r="K424" s="8"/>
      <c r="L424" s="8"/>
      <c r="M424" s="8">
        <f t="shared" si="85"/>
        <v>0</v>
      </c>
      <c r="N424" s="8"/>
      <c r="O424" s="8"/>
      <c r="P424" s="8">
        <f t="shared" si="85"/>
        <v>118000000</v>
      </c>
      <c r="Q424" s="9"/>
      <c r="R424" s="31" t="e">
        <f t="shared" si="78"/>
        <v>#DIV/0!</v>
      </c>
    </row>
    <row r="425" spans="1:18" ht="15.75" hidden="1" outlineLevel="4" x14ac:dyDescent="0.25">
      <c r="A425" s="5" t="s">
        <v>121</v>
      </c>
      <c r="B425" s="6" t="s">
        <v>251</v>
      </c>
      <c r="C425" s="7" t="s">
        <v>52</v>
      </c>
      <c r="D425" s="7" t="s">
        <v>52</v>
      </c>
      <c r="E425" s="6" t="s">
        <v>254</v>
      </c>
      <c r="F425" s="6" t="s">
        <v>122</v>
      </c>
      <c r="G425" s="8">
        <f>G426</f>
        <v>0</v>
      </c>
      <c r="H425" s="8"/>
      <c r="I425" s="8"/>
      <c r="J425" s="23">
        <f>J426</f>
        <v>0</v>
      </c>
      <c r="K425" s="8"/>
      <c r="L425" s="8"/>
      <c r="M425" s="8">
        <f t="shared" si="85"/>
        <v>0</v>
      </c>
      <c r="N425" s="8"/>
      <c r="O425" s="8"/>
      <c r="P425" s="8">
        <f t="shared" si="85"/>
        <v>118000000</v>
      </c>
      <c r="Q425" s="9"/>
      <c r="R425" s="31" t="e">
        <f t="shared" si="78"/>
        <v>#DIV/0!</v>
      </c>
    </row>
    <row r="426" spans="1:18" ht="51" hidden="1" outlineLevel="5" x14ac:dyDescent="0.25">
      <c r="A426" s="5" t="s">
        <v>213</v>
      </c>
      <c r="B426" s="6" t="s">
        <v>251</v>
      </c>
      <c r="C426" s="7" t="s">
        <v>52</v>
      </c>
      <c r="D426" s="7" t="s">
        <v>52</v>
      </c>
      <c r="E426" s="6" t="s">
        <v>254</v>
      </c>
      <c r="F426" s="6" t="s">
        <v>214</v>
      </c>
      <c r="G426" s="8">
        <v>0</v>
      </c>
      <c r="H426" s="8"/>
      <c r="I426" s="8"/>
      <c r="J426" s="23">
        <v>0</v>
      </c>
      <c r="K426" s="8"/>
      <c r="L426" s="8"/>
      <c r="M426" s="8">
        <v>0</v>
      </c>
      <c r="N426" s="8"/>
      <c r="O426" s="8"/>
      <c r="P426" s="8">
        <v>118000000</v>
      </c>
      <c r="Q426" s="9"/>
      <c r="R426" s="31" t="e">
        <f t="shared" si="78"/>
        <v>#DIV/0!</v>
      </c>
    </row>
    <row r="427" spans="1:18" ht="15.75" collapsed="1" x14ac:dyDescent="0.25">
      <c r="A427" s="5" t="s">
        <v>255</v>
      </c>
      <c r="B427" s="6" t="s">
        <v>256</v>
      </c>
      <c r="C427" s="7" t="s">
        <v>57</v>
      </c>
      <c r="D427" s="7"/>
      <c r="E427" s="6" t="s">
        <v>10</v>
      </c>
      <c r="F427" s="6" t="s">
        <v>10</v>
      </c>
      <c r="G427" s="8">
        <f>G428</f>
        <v>250042</v>
      </c>
      <c r="H427" s="8"/>
      <c r="I427" s="8"/>
      <c r="J427" s="8">
        <f>J428</f>
        <v>250042</v>
      </c>
      <c r="K427" s="8"/>
      <c r="L427" s="8"/>
      <c r="M427" s="23">
        <f t="shared" ref="M427:P431" si="86">M428</f>
        <v>0</v>
      </c>
      <c r="N427" s="23"/>
      <c r="O427" s="23"/>
      <c r="P427" s="23">
        <f t="shared" si="86"/>
        <v>250042</v>
      </c>
      <c r="Q427" s="37"/>
      <c r="R427" s="38">
        <f t="shared" si="78"/>
        <v>0</v>
      </c>
    </row>
    <row r="428" spans="1:18" ht="25.5" outlineLevel="1" x14ac:dyDescent="0.25">
      <c r="A428" s="5" t="s">
        <v>257</v>
      </c>
      <c r="B428" s="6" t="s">
        <v>258</v>
      </c>
      <c r="C428" s="7" t="s">
        <v>57</v>
      </c>
      <c r="D428" s="7" t="s">
        <v>52</v>
      </c>
      <c r="E428" s="6" t="s">
        <v>10</v>
      </c>
      <c r="F428" s="6" t="s">
        <v>10</v>
      </c>
      <c r="G428" s="8">
        <f>G429</f>
        <v>250042</v>
      </c>
      <c r="H428" s="8"/>
      <c r="I428" s="8"/>
      <c r="J428" s="8">
        <f>J429</f>
        <v>250042</v>
      </c>
      <c r="K428" s="8"/>
      <c r="L428" s="8"/>
      <c r="M428" s="23">
        <f t="shared" si="86"/>
        <v>0</v>
      </c>
      <c r="N428" s="23"/>
      <c r="O428" s="23"/>
      <c r="P428" s="23">
        <f t="shared" si="86"/>
        <v>250042</v>
      </c>
      <c r="Q428" s="37"/>
      <c r="R428" s="38">
        <f t="shared" si="78"/>
        <v>0</v>
      </c>
    </row>
    <row r="429" spans="1:18" ht="25.5" outlineLevel="2" x14ac:dyDescent="0.25">
      <c r="A429" s="5" t="s">
        <v>259</v>
      </c>
      <c r="B429" s="6" t="s">
        <v>258</v>
      </c>
      <c r="C429" s="7" t="s">
        <v>57</v>
      </c>
      <c r="D429" s="7" t="s">
        <v>52</v>
      </c>
      <c r="E429" s="6" t="s">
        <v>260</v>
      </c>
      <c r="F429" s="6" t="s">
        <v>10</v>
      </c>
      <c r="G429" s="8">
        <f>G430</f>
        <v>250042</v>
      </c>
      <c r="H429" s="8"/>
      <c r="I429" s="8"/>
      <c r="J429" s="8">
        <f>J430</f>
        <v>250042</v>
      </c>
      <c r="K429" s="8"/>
      <c r="L429" s="8"/>
      <c r="M429" s="23">
        <f t="shared" si="86"/>
        <v>0</v>
      </c>
      <c r="N429" s="23"/>
      <c r="O429" s="23"/>
      <c r="P429" s="23">
        <f t="shared" si="86"/>
        <v>250042</v>
      </c>
      <c r="Q429" s="37"/>
      <c r="R429" s="38">
        <f t="shared" si="78"/>
        <v>0</v>
      </c>
    </row>
    <row r="430" spans="1:18" ht="38.25" outlineLevel="3" x14ac:dyDescent="0.25">
      <c r="A430" s="5" t="s">
        <v>28</v>
      </c>
      <c r="B430" s="6" t="s">
        <v>258</v>
      </c>
      <c r="C430" s="7" t="s">
        <v>57</v>
      </c>
      <c r="D430" s="7" t="s">
        <v>52</v>
      </c>
      <c r="E430" s="6" t="s">
        <v>260</v>
      </c>
      <c r="F430" s="6" t="s">
        <v>29</v>
      </c>
      <c r="G430" s="8">
        <f>G431</f>
        <v>250042</v>
      </c>
      <c r="H430" s="8"/>
      <c r="I430" s="8"/>
      <c r="J430" s="8">
        <f>J431</f>
        <v>250042</v>
      </c>
      <c r="K430" s="8"/>
      <c r="L430" s="8"/>
      <c r="M430" s="23">
        <f t="shared" si="86"/>
        <v>0</v>
      </c>
      <c r="N430" s="23"/>
      <c r="O430" s="23"/>
      <c r="P430" s="23">
        <f t="shared" si="86"/>
        <v>250042</v>
      </c>
      <c r="Q430" s="37"/>
      <c r="R430" s="38">
        <f t="shared" si="78"/>
        <v>0</v>
      </c>
    </row>
    <row r="431" spans="1:18" ht="51" outlineLevel="4" x14ac:dyDescent="0.25">
      <c r="A431" s="5" t="s">
        <v>30</v>
      </c>
      <c r="B431" s="6" t="s">
        <v>258</v>
      </c>
      <c r="C431" s="7" t="s">
        <v>57</v>
      </c>
      <c r="D431" s="7" t="s">
        <v>52</v>
      </c>
      <c r="E431" s="6" t="s">
        <v>260</v>
      </c>
      <c r="F431" s="6" t="s">
        <v>31</v>
      </c>
      <c r="G431" s="8">
        <f>G432</f>
        <v>250042</v>
      </c>
      <c r="H431" s="8"/>
      <c r="I431" s="8"/>
      <c r="J431" s="8">
        <f>J432</f>
        <v>250042</v>
      </c>
      <c r="K431" s="8"/>
      <c r="L431" s="8"/>
      <c r="M431" s="23">
        <f t="shared" si="86"/>
        <v>0</v>
      </c>
      <c r="N431" s="23"/>
      <c r="O431" s="23"/>
      <c r="P431" s="23">
        <f t="shared" si="86"/>
        <v>250042</v>
      </c>
      <c r="Q431" s="37"/>
      <c r="R431" s="38">
        <f t="shared" si="78"/>
        <v>0</v>
      </c>
    </row>
    <row r="432" spans="1:18" ht="25.5" outlineLevel="5" x14ac:dyDescent="0.25">
      <c r="A432" s="5" t="s">
        <v>32</v>
      </c>
      <c r="B432" s="6" t="s">
        <v>258</v>
      </c>
      <c r="C432" s="7" t="s">
        <v>57</v>
      </c>
      <c r="D432" s="7" t="s">
        <v>52</v>
      </c>
      <c r="E432" s="6" t="s">
        <v>260</v>
      </c>
      <c r="F432" s="6" t="s">
        <v>33</v>
      </c>
      <c r="G432" s="8">
        <v>250042</v>
      </c>
      <c r="H432" s="8"/>
      <c r="I432" s="8"/>
      <c r="J432" s="8">
        <v>250042</v>
      </c>
      <c r="K432" s="8"/>
      <c r="L432" s="8"/>
      <c r="M432" s="23">
        <v>0</v>
      </c>
      <c r="N432" s="23"/>
      <c r="O432" s="23"/>
      <c r="P432" s="23">
        <v>250042</v>
      </c>
      <c r="Q432" s="37"/>
      <c r="R432" s="38">
        <f t="shared" si="78"/>
        <v>0</v>
      </c>
    </row>
    <row r="433" spans="1:18" ht="15.75" x14ac:dyDescent="0.25">
      <c r="A433" s="5" t="s">
        <v>261</v>
      </c>
      <c r="B433" s="6" t="s">
        <v>262</v>
      </c>
      <c r="C433" s="7" t="s">
        <v>64</v>
      </c>
      <c r="D433" s="7"/>
      <c r="E433" s="6" t="s">
        <v>10</v>
      </c>
      <c r="F433" s="6" t="s">
        <v>10</v>
      </c>
      <c r="G433" s="8">
        <f>G434+G495+G552+G589+G602</f>
        <v>771030607.65999997</v>
      </c>
      <c r="H433" s="8"/>
      <c r="I433" s="8"/>
      <c r="J433" s="8">
        <f>J434+J495+J552+J589+J602</f>
        <v>837849841.49000001</v>
      </c>
      <c r="K433" s="8"/>
      <c r="L433" s="8"/>
      <c r="M433" s="8">
        <f>M434+M495+M552+M589+M602</f>
        <v>146611186.01999998</v>
      </c>
      <c r="N433" s="8"/>
      <c r="O433" s="8"/>
      <c r="P433" s="8">
        <f>P434+P495+P552+P589+P602</f>
        <v>764197481.17999995</v>
      </c>
      <c r="Q433" s="9"/>
      <c r="R433" s="31">
        <f t="shared" si="78"/>
        <v>17.498503760443789</v>
      </c>
    </row>
    <row r="434" spans="1:18" ht="15.75" outlineLevel="1" x14ac:dyDescent="0.25">
      <c r="A434" s="5" t="s">
        <v>263</v>
      </c>
      <c r="B434" s="6" t="s">
        <v>264</v>
      </c>
      <c r="C434" s="7" t="s">
        <v>64</v>
      </c>
      <c r="D434" s="7" t="s">
        <v>9</v>
      </c>
      <c r="E434" s="6" t="s">
        <v>10</v>
      </c>
      <c r="F434" s="6" t="s">
        <v>10</v>
      </c>
      <c r="G434" s="8">
        <f>G435+G439+G447+G451+G459+G463+G467+G471+G475+G479+G483+G487+G491</f>
        <v>302610897.81999999</v>
      </c>
      <c r="H434" s="8"/>
      <c r="I434" s="8"/>
      <c r="J434" s="8">
        <f>J435+J439+J447+J451+J459+J463+J467+J471+J475+J479+J483+J487+J491+J443+J455</f>
        <v>309620634.81999999</v>
      </c>
      <c r="K434" s="8"/>
      <c r="L434" s="8"/>
      <c r="M434" s="8">
        <f>M435+M439+M447+M451+M459+M463+M467+M471+M475+M479+M483+M487+M491+M443+M455</f>
        <v>50278483.969999999</v>
      </c>
      <c r="N434" s="8"/>
      <c r="O434" s="8"/>
      <c r="P434" s="8">
        <f>P435+P439+P447+P451+P459+P463+P467+P471+P475+P479+P483+P487+P491+P443+P455</f>
        <v>257560113.53999999</v>
      </c>
      <c r="Q434" s="9"/>
      <c r="R434" s="31">
        <f t="shared" si="78"/>
        <v>16.23873809290189</v>
      </c>
    </row>
    <row r="435" spans="1:18" ht="25.5" hidden="1" outlineLevel="2" x14ac:dyDescent="0.25">
      <c r="A435" s="5" t="s">
        <v>265</v>
      </c>
      <c r="B435" s="6" t="s">
        <v>264</v>
      </c>
      <c r="C435" s="7" t="s">
        <v>64</v>
      </c>
      <c r="D435" s="7" t="s">
        <v>9</v>
      </c>
      <c r="E435" s="6" t="s">
        <v>266</v>
      </c>
      <c r="F435" s="6" t="s">
        <v>10</v>
      </c>
      <c r="G435" s="8">
        <f>G436</f>
        <v>0</v>
      </c>
      <c r="H435" s="8"/>
      <c r="I435" s="8"/>
      <c r="J435" s="8">
        <f>J436</f>
        <v>0</v>
      </c>
      <c r="K435" s="8"/>
      <c r="L435" s="8"/>
      <c r="M435" s="8">
        <f t="shared" ref="M435:P437" si="87">M436</f>
        <v>0</v>
      </c>
      <c r="N435" s="8"/>
      <c r="O435" s="8"/>
      <c r="P435" s="8">
        <f t="shared" si="87"/>
        <v>0</v>
      </c>
      <c r="Q435" s="9"/>
      <c r="R435" s="31" t="e">
        <f t="shared" si="78"/>
        <v>#DIV/0!</v>
      </c>
    </row>
    <row r="436" spans="1:18" ht="38.25" hidden="1" outlineLevel="3" x14ac:dyDescent="0.25">
      <c r="A436" s="5" t="s">
        <v>119</v>
      </c>
      <c r="B436" s="6" t="s">
        <v>264</v>
      </c>
      <c r="C436" s="7" t="s">
        <v>64</v>
      </c>
      <c r="D436" s="7" t="s">
        <v>9</v>
      </c>
      <c r="E436" s="6" t="s">
        <v>266</v>
      </c>
      <c r="F436" s="6" t="s">
        <v>120</v>
      </c>
      <c r="G436" s="8">
        <f>G437</f>
        <v>0</v>
      </c>
      <c r="H436" s="8"/>
      <c r="I436" s="8"/>
      <c r="J436" s="8">
        <f>J437</f>
        <v>0</v>
      </c>
      <c r="K436" s="8"/>
      <c r="L436" s="8"/>
      <c r="M436" s="8">
        <f t="shared" si="87"/>
        <v>0</v>
      </c>
      <c r="N436" s="8"/>
      <c r="O436" s="8"/>
      <c r="P436" s="8">
        <f t="shared" si="87"/>
        <v>0</v>
      </c>
      <c r="Q436" s="9"/>
      <c r="R436" s="31" t="e">
        <f t="shared" si="78"/>
        <v>#DIV/0!</v>
      </c>
    </row>
    <row r="437" spans="1:18" ht="15.75" hidden="1" outlineLevel="4" x14ac:dyDescent="0.25">
      <c r="A437" s="5" t="s">
        <v>121</v>
      </c>
      <c r="B437" s="6" t="s">
        <v>264</v>
      </c>
      <c r="C437" s="7" t="s">
        <v>64</v>
      </c>
      <c r="D437" s="7" t="s">
        <v>9</v>
      </c>
      <c r="E437" s="6" t="s">
        <v>266</v>
      </c>
      <c r="F437" s="6" t="s">
        <v>122</v>
      </c>
      <c r="G437" s="8">
        <f>G438</f>
        <v>0</v>
      </c>
      <c r="H437" s="8"/>
      <c r="I437" s="8"/>
      <c r="J437" s="8">
        <f>J438</f>
        <v>0</v>
      </c>
      <c r="K437" s="8"/>
      <c r="L437" s="8"/>
      <c r="M437" s="8">
        <f t="shared" si="87"/>
        <v>0</v>
      </c>
      <c r="N437" s="8"/>
      <c r="O437" s="8"/>
      <c r="P437" s="8">
        <f t="shared" si="87"/>
        <v>0</v>
      </c>
      <c r="Q437" s="9"/>
      <c r="R437" s="31" t="e">
        <f t="shared" si="78"/>
        <v>#DIV/0!</v>
      </c>
    </row>
    <row r="438" spans="1:18" ht="51" hidden="1" outlineLevel="5" x14ac:dyDescent="0.25">
      <c r="A438" s="5" t="s">
        <v>213</v>
      </c>
      <c r="B438" s="6" t="s">
        <v>264</v>
      </c>
      <c r="C438" s="7" t="s">
        <v>64</v>
      </c>
      <c r="D438" s="7" t="s">
        <v>9</v>
      </c>
      <c r="E438" s="6" t="s">
        <v>266</v>
      </c>
      <c r="F438" s="6" t="s">
        <v>214</v>
      </c>
      <c r="G438" s="8">
        <v>0</v>
      </c>
      <c r="H438" s="8"/>
      <c r="I438" s="8"/>
      <c r="J438" s="8">
        <v>0</v>
      </c>
      <c r="K438" s="8"/>
      <c r="L438" s="8"/>
      <c r="M438" s="8">
        <v>0</v>
      </c>
      <c r="N438" s="8"/>
      <c r="O438" s="8"/>
      <c r="P438" s="8">
        <v>0</v>
      </c>
      <c r="Q438" s="9"/>
      <c r="R438" s="31" t="e">
        <f t="shared" si="78"/>
        <v>#DIV/0!</v>
      </c>
    </row>
    <row r="439" spans="1:18" ht="38.25" outlineLevel="2" collapsed="1" x14ac:dyDescent="0.25">
      <c r="A439" s="5" t="s">
        <v>267</v>
      </c>
      <c r="B439" s="6" t="s">
        <v>264</v>
      </c>
      <c r="C439" s="7" t="s">
        <v>64</v>
      </c>
      <c r="D439" s="7" t="s">
        <v>9</v>
      </c>
      <c r="E439" s="6" t="s">
        <v>268</v>
      </c>
      <c r="F439" s="6" t="s">
        <v>10</v>
      </c>
      <c r="G439" s="8">
        <f>G440</f>
        <v>41337980.049999997</v>
      </c>
      <c r="H439" s="8"/>
      <c r="I439" s="8"/>
      <c r="J439" s="23">
        <f>J440</f>
        <v>0</v>
      </c>
      <c r="K439" s="23"/>
      <c r="L439" s="23"/>
      <c r="M439" s="23">
        <f t="shared" ref="M439:P441" si="88">M440</f>
        <v>0</v>
      </c>
      <c r="N439" s="23"/>
      <c r="O439" s="23"/>
      <c r="P439" s="23">
        <f t="shared" si="88"/>
        <v>0</v>
      </c>
      <c r="Q439" s="37"/>
      <c r="R439" s="38" t="e">
        <f t="shared" si="78"/>
        <v>#DIV/0!</v>
      </c>
    </row>
    <row r="440" spans="1:18" ht="38.25" outlineLevel="3" x14ac:dyDescent="0.25">
      <c r="A440" s="5" t="s">
        <v>119</v>
      </c>
      <c r="B440" s="6" t="s">
        <v>264</v>
      </c>
      <c r="C440" s="7" t="s">
        <v>64</v>
      </c>
      <c r="D440" s="7" t="s">
        <v>9</v>
      </c>
      <c r="E440" s="6" t="s">
        <v>268</v>
      </c>
      <c r="F440" s="6" t="s">
        <v>120</v>
      </c>
      <c r="G440" s="8">
        <f>G441</f>
        <v>41337980.049999997</v>
      </c>
      <c r="H440" s="8"/>
      <c r="I440" s="8"/>
      <c r="J440" s="23">
        <f>J441</f>
        <v>0</v>
      </c>
      <c r="K440" s="23"/>
      <c r="L440" s="23"/>
      <c r="M440" s="23">
        <f t="shared" si="88"/>
        <v>0</v>
      </c>
      <c r="N440" s="23"/>
      <c r="O440" s="23"/>
      <c r="P440" s="23">
        <f t="shared" si="88"/>
        <v>0</v>
      </c>
      <c r="Q440" s="37"/>
      <c r="R440" s="38" t="e">
        <f t="shared" si="78"/>
        <v>#DIV/0!</v>
      </c>
    </row>
    <row r="441" spans="1:18" ht="15.75" outlineLevel="4" x14ac:dyDescent="0.25">
      <c r="A441" s="5" t="s">
        <v>121</v>
      </c>
      <c r="B441" s="6" t="s">
        <v>264</v>
      </c>
      <c r="C441" s="7" t="s">
        <v>64</v>
      </c>
      <c r="D441" s="7" t="s">
        <v>9</v>
      </c>
      <c r="E441" s="6" t="s">
        <v>268</v>
      </c>
      <c r="F441" s="6" t="s">
        <v>122</v>
      </c>
      <c r="G441" s="8">
        <f>G442</f>
        <v>41337980.049999997</v>
      </c>
      <c r="H441" s="8"/>
      <c r="I441" s="8"/>
      <c r="J441" s="23">
        <f>J442</f>
        <v>0</v>
      </c>
      <c r="K441" s="23"/>
      <c r="L441" s="23"/>
      <c r="M441" s="23">
        <f t="shared" si="88"/>
        <v>0</v>
      </c>
      <c r="N441" s="23"/>
      <c r="O441" s="23"/>
      <c r="P441" s="23">
        <f t="shared" si="88"/>
        <v>0</v>
      </c>
      <c r="Q441" s="37"/>
      <c r="R441" s="38" t="e">
        <f t="shared" si="78"/>
        <v>#DIV/0!</v>
      </c>
    </row>
    <row r="442" spans="1:18" ht="51" outlineLevel="5" x14ac:dyDescent="0.25">
      <c r="A442" s="5" t="s">
        <v>213</v>
      </c>
      <c r="B442" s="6" t="s">
        <v>264</v>
      </c>
      <c r="C442" s="7" t="s">
        <v>64</v>
      </c>
      <c r="D442" s="7" t="s">
        <v>9</v>
      </c>
      <c r="E442" s="6" t="s">
        <v>268</v>
      </c>
      <c r="F442" s="6" t="s">
        <v>214</v>
      </c>
      <c r="G442" s="8">
        <v>41337980.049999997</v>
      </c>
      <c r="H442" s="8">
        <v>-41337980.049999997</v>
      </c>
      <c r="I442" s="8"/>
      <c r="J442" s="23">
        <f>41337980.05+H442</f>
        <v>0</v>
      </c>
      <c r="K442" s="23"/>
      <c r="L442" s="23"/>
      <c r="M442" s="23">
        <v>0</v>
      </c>
      <c r="N442" s="23"/>
      <c r="O442" s="23"/>
      <c r="P442" s="23">
        <v>0</v>
      </c>
      <c r="Q442" s="37"/>
      <c r="R442" s="38" t="e">
        <f t="shared" si="78"/>
        <v>#DIV/0!</v>
      </c>
    </row>
    <row r="443" spans="1:18" ht="38.25" outlineLevel="5" x14ac:dyDescent="0.25">
      <c r="A443" s="5" t="s">
        <v>267</v>
      </c>
      <c r="B443" s="6" t="s">
        <v>264</v>
      </c>
      <c r="C443" s="7" t="s">
        <v>64</v>
      </c>
      <c r="D443" s="7" t="s">
        <v>9</v>
      </c>
      <c r="E443" s="6" t="s">
        <v>439</v>
      </c>
      <c r="F443" s="6" t="s">
        <v>10</v>
      </c>
      <c r="G443" s="8"/>
      <c r="H443" s="8"/>
      <c r="I443" s="8"/>
      <c r="J443" s="8">
        <f>J444</f>
        <v>49281899.049999997</v>
      </c>
      <c r="K443" s="8"/>
      <c r="L443" s="8"/>
      <c r="M443" s="8"/>
      <c r="N443" s="8"/>
      <c r="O443" s="8"/>
      <c r="P443" s="8"/>
      <c r="Q443" s="9"/>
      <c r="R443" s="38">
        <f t="shared" si="78"/>
        <v>0</v>
      </c>
    </row>
    <row r="444" spans="1:18" ht="38.25" outlineLevel="5" x14ac:dyDescent="0.25">
      <c r="A444" s="5" t="s">
        <v>119</v>
      </c>
      <c r="B444" s="6" t="s">
        <v>264</v>
      </c>
      <c r="C444" s="7" t="s">
        <v>64</v>
      </c>
      <c r="D444" s="7" t="s">
        <v>9</v>
      </c>
      <c r="E444" s="6" t="s">
        <v>439</v>
      </c>
      <c r="F444" s="6" t="s">
        <v>120</v>
      </c>
      <c r="G444" s="8"/>
      <c r="H444" s="8"/>
      <c r="I444" s="8"/>
      <c r="J444" s="8">
        <f>J445</f>
        <v>49281899.049999997</v>
      </c>
      <c r="K444" s="8"/>
      <c r="L444" s="8"/>
      <c r="M444" s="8"/>
      <c r="N444" s="8"/>
      <c r="O444" s="8"/>
      <c r="P444" s="8"/>
      <c r="Q444" s="9"/>
      <c r="R444" s="38">
        <f t="shared" si="78"/>
        <v>0</v>
      </c>
    </row>
    <row r="445" spans="1:18" ht="15.75" outlineLevel="5" x14ac:dyDescent="0.25">
      <c r="A445" s="5" t="s">
        <v>121</v>
      </c>
      <c r="B445" s="6" t="s">
        <v>264</v>
      </c>
      <c r="C445" s="7" t="s">
        <v>64</v>
      </c>
      <c r="D445" s="7" t="s">
        <v>9</v>
      </c>
      <c r="E445" s="6" t="s">
        <v>439</v>
      </c>
      <c r="F445" s="6" t="s">
        <v>122</v>
      </c>
      <c r="G445" s="8"/>
      <c r="H445" s="8"/>
      <c r="I445" s="8"/>
      <c r="J445" s="8">
        <f>J446</f>
        <v>49281899.049999997</v>
      </c>
      <c r="K445" s="8"/>
      <c r="L445" s="8"/>
      <c r="M445" s="8"/>
      <c r="N445" s="8"/>
      <c r="O445" s="8"/>
      <c r="P445" s="8"/>
      <c r="Q445" s="9"/>
      <c r="R445" s="38">
        <f t="shared" si="78"/>
        <v>0</v>
      </c>
    </row>
    <row r="446" spans="1:18" ht="51" outlineLevel="5" x14ac:dyDescent="0.25">
      <c r="A446" s="5" t="s">
        <v>213</v>
      </c>
      <c r="B446" s="6" t="s">
        <v>264</v>
      </c>
      <c r="C446" s="7" t="s">
        <v>64</v>
      </c>
      <c r="D446" s="7" t="s">
        <v>9</v>
      </c>
      <c r="E446" s="6" t="s">
        <v>439</v>
      </c>
      <c r="F446" s="6" t="s">
        <v>214</v>
      </c>
      <c r="G446" s="8"/>
      <c r="H446" s="8">
        <v>41337980.049999997</v>
      </c>
      <c r="I446" s="8">
        <v>7943919</v>
      </c>
      <c r="J446" s="8">
        <f>H446+I446</f>
        <v>49281899.049999997</v>
      </c>
      <c r="K446" s="8"/>
      <c r="L446" s="8"/>
      <c r="M446" s="8"/>
      <c r="N446" s="8"/>
      <c r="O446" s="8"/>
      <c r="P446" s="8"/>
      <c r="Q446" s="9"/>
      <c r="R446" s="38">
        <f t="shared" si="78"/>
        <v>0</v>
      </c>
    </row>
    <row r="447" spans="1:18" ht="89.25" outlineLevel="2" x14ac:dyDescent="0.25">
      <c r="A447" s="5" t="s">
        <v>108</v>
      </c>
      <c r="B447" s="6" t="s">
        <v>264</v>
      </c>
      <c r="C447" s="7" t="s">
        <v>64</v>
      </c>
      <c r="D447" s="7" t="s">
        <v>9</v>
      </c>
      <c r="E447" s="6" t="s">
        <v>109</v>
      </c>
      <c r="F447" s="6" t="s">
        <v>10</v>
      </c>
      <c r="G447" s="8">
        <f>G448</f>
        <v>460616.08</v>
      </c>
      <c r="H447" s="8"/>
      <c r="I447" s="8"/>
      <c r="J447" s="8">
        <f>J448</f>
        <v>460616.08</v>
      </c>
      <c r="K447" s="8"/>
      <c r="L447" s="8"/>
      <c r="M447" s="8">
        <f t="shared" ref="M447:P449" si="89">M448</f>
        <v>86040.69</v>
      </c>
      <c r="N447" s="8"/>
      <c r="O447" s="8"/>
      <c r="P447" s="8">
        <f t="shared" si="89"/>
        <v>460616.08</v>
      </c>
      <c r="Q447" s="9"/>
      <c r="R447" s="31">
        <f t="shared" si="78"/>
        <v>18.679480316883424</v>
      </c>
    </row>
    <row r="448" spans="1:18" ht="38.25" outlineLevel="3" x14ac:dyDescent="0.25">
      <c r="A448" s="5" t="s">
        <v>101</v>
      </c>
      <c r="B448" s="6" t="s">
        <v>264</v>
      </c>
      <c r="C448" s="7" t="s">
        <v>64</v>
      </c>
      <c r="D448" s="7" t="s">
        <v>9</v>
      </c>
      <c r="E448" s="6" t="s">
        <v>109</v>
      </c>
      <c r="F448" s="6" t="s">
        <v>102</v>
      </c>
      <c r="G448" s="8">
        <f>G449</f>
        <v>460616.08</v>
      </c>
      <c r="H448" s="8"/>
      <c r="I448" s="8"/>
      <c r="J448" s="8">
        <f>J449</f>
        <v>460616.08</v>
      </c>
      <c r="K448" s="8"/>
      <c r="L448" s="8"/>
      <c r="M448" s="8">
        <f t="shared" si="89"/>
        <v>86040.69</v>
      </c>
      <c r="N448" s="8"/>
      <c r="O448" s="8"/>
      <c r="P448" s="8">
        <f t="shared" si="89"/>
        <v>460616.08</v>
      </c>
      <c r="Q448" s="9"/>
      <c r="R448" s="31">
        <f t="shared" si="78"/>
        <v>18.679480316883424</v>
      </c>
    </row>
    <row r="449" spans="1:18" ht="25.5" outlineLevel="4" x14ac:dyDescent="0.25">
      <c r="A449" s="5" t="s">
        <v>103</v>
      </c>
      <c r="B449" s="6" t="s">
        <v>264</v>
      </c>
      <c r="C449" s="7" t="s">
        <v>64</v>
      </c>
      <c r="D449" s="7" t="s">
        <v>9</v>
      </c>
      <c r="E449" s="6" t="s">
        <v>109</v>
      </c>
      <c r="F449" s="6" t="s">
        <v>104</v>
      </c>
      <c r="G449" s="8">
        <f>G450</f>
        <v>460616.08</v>
      </c>
      <c r="H449" s="8"/>
      <c r="I449" s="8"/>
      <c r="J449" s="8">
        <f>J450</f>
        <v>460616.08</v>
      </c>
      <c r="K449" s="8"/>
      <c r="L449" s="8"/>
      <c r="M449" s="8">
        <f t="shared" si="89"/>
        <v>86040.69</v>
      </c>
      <c r="N449" s="8"/>
      <c r="O449" s="8"/>
      <c r="P449" s="8">
        <f t="shared" si="89"/>
        <v>460616.08</v>
      </c>
      <c r="Q449" s="9"/>
      <c r="R449" s="31">
        <f t="shared" si="78"/>
        <v>18.679480316883424</v>
      </c>
    </row>
    <row r="450" spans="1:18" ht="25.5" outlineLevel="5" x14ac:dyDescent="0.25">
      <c r="A450" s="5" t="s">
        <v>110</v>
      </c>
      <c r="B450" s="6" t="s">
        <v>264</v>
      </c>
      <c r="C450" s="7" t="s">
        <v>64</v>
      </c>
      <c r="D450" s="7" t="s">
        <v>9</v>
      </c>
      <c r="E450" s="6" t="s">
        <v>109</v>
      </c>
      <c r="F450" s="6" t="s">
        <v>111</v>
      </c>
      <c r="G450" s="8">
        <v>460616.08</v>
      </c>
      <c r="H450" s="8"/>
      <c r="I450" s="8"/>
      <c r="J450" s="8">
        <v>460616.08</v>
      </c>
      <c r="K450" s="8"/>
      <c r="L450" s="8"/>
      <c r="M450" s="8">
        <v>86040.69</v>
      </c>
      <c r="N450" s="8"/>
      <c r="O450" s="8"/>
      <c r="P450" s="8">
        <v>460616.08</v>
      </c>
      <c r="Q450" s="9"/>
      <c r="R450" s="31">
        <f t="shared" si="78"/>
        <v>18.679480316883424</v>
      </c>
    </row>
    <row r="451" spans="1:18" ht="76.5" outlineLevel="2" x14ac:dyDescent="0.25">
      <c r="A451" s="5" t="s">
        <v>269</v>
      </c>
      <c r="B451" s="6" t="s">
        <v>264</v>
      </c>
      <c r="C451" s="7" t="s">
        <v>64</v>
      </c>
      <c r="D451" s="7" t="s">
        <v>9</v>
      </c>
      <c r="E451" s="6" t="s">
        <v>270</v>
      </c>
      <c r="F451" s="6" t="s">
        <v>10</v>
      </c>
      <c r="G451" s="8">
        <f>G452</f>
        <v>193872598</v>
      </c>
      <c r="H451" s="8"/>
      <c r="I451" s="8"/>
      <c r="J451" s="23">
        <f>J452</f>
        <v>0</v>
      </c>
      <c r="K451" s="23"/>
      <c r="L451" s="23"/>
      <c r="M451" s="23">
        <f t="shared" ref="M451:P453" si="90">M452</f>
        <v>0</v>
      </c>
      <c r="N451" s="23"/>
      <c r="O451" s="23"/>
      <c r="P451" s="23">
        <f t="shared" si="90"/>
        <v>0</v>
      </c>
      <c r="Q451" s="37"/>
      <c r="R451" s="38" t="e">
        <f t="shared" si="78"/>
        <v>#DIV/0!</v>
      </c>
    </row>
    <row r="452" spans="1:18" ht="38.25" outlineLevel="3" x14ac:dyDescent="0.25">
      <c r="A452" s="5" t="s">
        <v>101</v>
      </c>
      <c r="B452" s="6" t="s">
        <v>264</v>
      </c>
      <c r="C452" s="7" t="s">
        <v>64</v>
      </c>
      <c r="D452" s="7" t="s">
        <v>9</v>
      </c>
      <c r="E452" s="6" t="s">
        <v>270</v>
      </c>
      <c r="F452" s="6" t="s">
        <v>102</v>
      </c>
      <c r="G452" s="8">
        <f>G453</f>
        <v>193872598</v>
      </c>
      <c r="H452" s="8"/>
      <c r="I452" s="8"/>
      <c r="J452" s="23">
        <f>J453</f>
        <v>0</v>
      </c>
      <c r="K452" s="23"/>
      <c r="L452" s="23"/>
      <c r="M452" s="23">
        <f t="shared" si="90"/>
        <v>0</v>
      </c>
      <c r="N452" s="23"/>
      <c r="O452" s="23"/>
      <c r="P452" s="23">
        <f t="shared" si="90"/>
        <v>0</v>
      </c>
      <c r="Q452" s="37"/>
      <c r="R452" s="38" t="e">
        <f t="shared" si="78"/>
        <v>#DIV/0!</v>
      </c>
    </row>
    <row r="453" spans="1:18" ht="25.5" outlineLevel="4" x14ac:dyDescent="0.25">
      <c r="A453" s="5" t="s">
        <v>103</v>
      </c>
      <c r="B453" s="6" t="s">
        <v>264</v>
      </c>
      <c r="C453" s="7" t="s">
        <v>64</v>
      </c>
      <c r="D453" s="7" t="s">
        <v>9</v>
      </c>
      <c r="E453" s="6" t="s">
        <v>270</v>
      </c>
      <c r="F453" s="6" t="s">
        <v>104</v>
      </c>
      <c r="G453" s="8">
        <f>G454</f>
        <v>193872598</v>
      </c>
      <c r="H453" s="8"/>
      <c r="I453" s="8"/>
      <c r="J453" s="23">
        <f>J454</f>
        <v>0</v>
      </c>
      <c r="K453" s="23"/>
      <c r="L453" s="23"/>
      <c r="M453" s="23">
        <f t="shared" si="90"/>
        <v>0</v>
      </c>
      <c r="N453" s="23"/>
      <c r="O453" s="23"/>
      <c r="P453" s="23">
        <f t="shared" si="90"/>
        <v>0</v>
      </c>
      <c r="Q453" s="37"/>
      <c r="R453" s="38" t="e">
        <f t="shared" si="78"/>
        <v>#DIV/0!</v>
      </c>
    </row>
    <row r="454" spans="1:18" ht="76.5" outlineLevel="5" x14ac:dyDescent="0.25">
      <c r="A454" s="5" t="s">
        <v>105</v>
      </c>
      <c r="B454" s="6" t="s">
        <v>264</v>
      </c>
      <c r="C454" s="7" t="s">
        <v>64</v>
      </c>
      <c r="D454" s="7" t="s">
        <v>9</v>
      </c>
      <c r="E454" s="6" t="s">
        <v>270</v>
      </c>
      <c r="F454" s="6" t="s">
        <v>106</v>
      </c>
      <c r="G454" s="8">
        <v>193872598</v>
      </c>
      <c r="H454" s="8">
        <v>-193872598</v>
      </c>
      <c r="I454" s="8"/>
      <c r="J454" s="23">
        <f>193872598+H454</f>
        <v>0</v>
      </c>
      <c r="K454" s="23">
        <v>-193872598</v>
      </c>
      <c r="L454" s="23"/>
      <c r="M454" s="23">
        <f>193872598+K454</f>
        <v>0</v>
      </c>
      <c r="N454" s="23">
        <v>-193872598</v>
      </c>
      <c r="O454" s="23"/>
      <c r="P454" s="23">
        <f>193872598+N454</f>
        <v>0</v>
      </c>
      <c r="Q454" s="37"/>
      <c r="R454" s="38" t="e">
        <f t="shared" si="78"/>
        <v>#DIV/0!</v>
      </c>
    </row>
    <row r="455" spans="1:18" ht="76.5" outlineLevel="5" x14ac:dyDescent="0.25">
      <c r="A455" s="5" t="s">
        <v>269</v>
      </c>
      <c r="B455" s="6" t="s">
        <v>264</v>
      </c>
      <c r="C455" s="7" t="s">
        <v>64</v>
      </c>
      <c r="D455" s="7" t="s">
        <v>9</v>
      </c>
      <c r="E455" s="6" t="s">
        <v>426</v>
      </c>
      <c r="F455" s="6" t="s">
        <v>10</v>
      </c>
      <c r="G455" s="8"/>
      <c r="H455" s="8"/>
      <c r="I455" s="8"/>
      <c r="J455" s="8">
        <f>J456</f>
        <v>193872598</v>
      </c>
      <c r="K455" s="8"/>
      <c r="L455" s="8"/>
      <c r="M455" s="8">
        <f>M456</f>
        <v>35765320</v>
      </c>
      <c r="N455" s="8"/>
      <c r="O455" s="8"/>
      <c r="P455" s="8">
        <f>P456</f>
        <v>193872598</v>
      </c>
      <c r="Q455" s="9"/>
      <c r="R455" s="31">
        <f t="shared" si="78"/>
        <v>18.447846869004149</v>
      </c>
    </row>
    <row r="456" spans="1:18" ht="38.25" outlineLevel="5" x14ac:dyDescent="0.25">
      <c r="A456" s="5" t="s">
        <v>101</v>
      </c>
      <c r="B456" s="6" t="s">
        <v>264</v>
      </c>
      <c r="C456" s="7" t="s">
        <v>64</v>
      </c>
      <c r="D456" s="7" t="s">
        <v>9</v>
      </c>
      <c r="E456" s="6" t="s">
        <v>426</v>
      </c>
      <c r="F456" s="6" t="s">
        <v>102</v>
      </c>
      <c r="G456" s="8"/>
      <c r="H456" s="8"/>
      <c r="I456" s="8"/>
      <c r="J456" s="8">
        <f>J457</f>
        <v>193872598</v>
      </c>
      <c r="K456" s="8"/>
      <c r="L456" s="8"/>
      <c r="M456" s="8">
        <f>M457</f>
        <v>35765320</v>
      </c>
      <c r="N456" s="8"/>
      <c r="O456" s="8"/>
      <c r="P456" s="8">
        <f>P457</f>
        <v>193872598</v>
      </c>
      <c r="Q456" s="9"/>
      <c r="R456" s="31">
        <f t="shared" si="78"/>
        <v>18.447846869004149</v>
      </c>
    </row>
    <row r="457" spans="1:18" ht="25.5" outlineLevel="5" x14ac:dyDescent="0.25">
      <c r="A457" s="5" t="s">
        <v>103</v>
      </c>
      <c r="B457" s="6" t="s">
        <v>264</v>
      </c>
      <c r="C457" s="7" t="s">
        <v>64</v>
      </c>
      <c r="D457" s="7" t="s">
        <v>9</v>
      </c>
      <c r="E457" s="6" t="s">
        <v>426</v>
      </c>
      <c r="F457" s="6" t="s">
        <v>104</v>
      </c>
      <c r="G457" s="8"/>
      <c r="H457" s="8"/>
      <c r="I457" s="8"/>
      <c r="J457" s="8">
        <f>J458</f>
        <v>193872598</v>
      </c>
      <c r="K457" s="8"/>
      <c r="L457" s="8"/>
      <c r="M457" s="8">
        <f>M458</f>
        <v>35765320</v>
      </c>
      <c r="N457" s="8"/>
      <c r="O457" s="8"/>
      <c r="P457" s="8">
        <f>P458</f>
        <v>193872598</v>
      </c>
      <c r="Q457" s="9"/>
      <c r="R457" s="31">
        <f t="shared" si="78"/>
        <v>18.447846869004149</v>
      </c>
    </row>
    <row r="458" spans="1:18" ht="76.5" outlineLevel="5" x14ac:dyDescent="0.25">
      <c r="A458" s="5" t="s">
        <v>105</v>
      </c>
      <c r="B458" s="6" t="s">
        <v>264</v>
      </c>
      <c r="C458" s="7" t="s">
        <v>64</v>
      </c>
      <c r="D458" s="7" t="s">
        <v>9</v>
      </c>
      <c r="E458" s="6" t="s">
        <v>426</v>
      </c>
      <c r="F458" s="6" t="s">
        <v>106</v>
      </c>
      <c r="G458" s="8"/>
      <c r="H458" s="8">
        <v>193872598</v>
      </c>
      <c r="I458" s="8"/>
      <c r="J458" s="8">
        <f>H458</f>
        <v>193872598</v>
      </c>
      <c r="K458" s="8">
        <v>193872598</v>
      </c>
      <c r="L458" s="8"/>
      <c r="M458" s="8">
        <v>35765320</v>
      </c>
      <c r="N458" s="8">
        <v>193872598</v>
      </c>
      <c r="O458" s="8"/>
      <c r="P458" s="8">
        <f>N458</f>
        <v>193872598</v>
      </c>
      <c r="Q458" s="9"/>
      <c r="R458" s="31">
        <f t="shared" si="78"/>
        <v>18.447846869004149</v>
      </c>
    </row>
    <row r="459" spans="1:18" ht="25.5" outlineLevel="2" x14ac:dyDescent="0.25">
      <c r="A459" s="5" t="s">
        <v>265</v>
      </c>
      <c r="B459" s="6" t="s">
        <v>264</v>
      </c>
      <c r="C459" s="7" t="s">
        <v>64</v>
      </c>
      <c r="D459" s="7" t="s">
        <v>9</v>
      </c>
      <c r="E459" s="6" t="s">
        <v>271</v>
      </c>
      <c r="F459" s="6" t="s">
        <v>10</v>
      </c>
      <c r="G459" s="8">
        <f>G460</f>
        <v>34775378.609999999</v>
      </c>
      <c r="H459" s="8"/>
      <c r="I459" s="8"/>
      <c r="J459" s="8">
        <f>J460</f>
        <v>33841196.609999999</v>
      </c>
      <c r="K459" s="8"/>
      <c r="L459" s="8"/>
      <c r="M459" s="8">
        <f t="shared" ref="M459:P461" si="91">M460</f>
        <v>9004022.2799999993</v>
      </c>
      <c r="N459" s="8"/>
      <c r="O459" s="8"/>
      <c r="P459" s="8">
        <f t="shared" si="91"/>
        <v>38427958.82</v>
      </c>
      <c r="Q459" s="9"/>
      <c r="R459" s="31">
        <f t="shared" ref="R459:R522" si="92">M459/J459*100</f>
        <v>26.60669001680434</v>
      </c>
    </row>
    <row r="460" spans="1:18" ht="38.25" outlineLevel="3" x14ac:dyDescent="0.25">
      <c r="A460" s="5" t="s">
        <v>101</v>
      </c>
      <c r="B460" s="6" t="s">
        <v>264</v>
      </c>
      <c r="C460" s="7" t="s">
        <v>64</v>
      </c>
      <c r="D460" s="7" t="s">
        <v>9</v>
      </c>
      <c r="E460" s="6" t="s">
        <v>271</v>
      </c>
      <c r="F460" s="6" t="s">
        <v>102</v>
      </c>
      <c r="G460" s="8">
        <f>G461</f>
        <v>34775378.609999999</v>
      </c>
      <c r="H460" s="8"/>
      <c r="I460" s="8"/>
      <c r="J460" s="8">
        <f>J461</f>
        <v>33841196.609999999</v>
      </c>
      <c r="K460" s="8"/>
      <c r="L460" s="8"/>
      <c r="M460" s="8">
        <f t="shared" si="91"/>
        <v>9004022.2799999993</v>
      </c>
      <c r="N460" s="8"/>
      <c r="O460" s="8"/>
      <c r="P460" s="8">
        <f t="shared" si="91"/>
        <v>38427958.82</v>
      </c>
      <c r="Q460" s="9"/>
      <c r="R460" s="31">
        <f t="shared" si="92"/>
        <v>26.60669001680434</v>
      </c>
    </row>
    <row r="461" spans="1:18" ht="25.5" outlineLevel="4" x14ac:dyDescent="0.25">
      <c r="A461" s="5" t="s">
        <v>103</v>
      </c>
      <c r="B461" s="6" t="s">
        <v>264</v>
      </c>
      <c r="C461" s="7" t="s">
        <v>64</v>
      </c>
      <c r="D461" s="7" t="s">
        <v>9</v>
      </c>
      <c r="E461" s="6" t="s">
        <v>271</v>
      </c>
      <c r="F461" s="6" t="s">
        <v>104</v>
      </c>
      <c r="G461" s="8">
        <f>G462</f>
        <v>34775378.609999999</v>
      </c>
      <c r="H461" s="8"/>
      <c r="I461" s="8"/>
      <c r="J461" s="8">
        <f>J462</f>
        <v>33841196.609999999</v>
      </c>
      <c r="K461" s="8"/>
      <c r="L461" s="8"/>
      <c r="M461" s="8">
        <f t="shared" si="91"/>
        <v>9004022.2799999993</v>
      </c>
      <c r="N461" s="8"/>
      <c r="O461" s="8"/>
      <c r="P461" s="8">
        <f t="shared" si="91"/>
        <v>38427958.82</v>
      </c>
      <c r="Q461" s="9"/>
      <c r="R461" s="31">
        <f t="shared" si="92"/>
        <v>26.60669001680434</v>
      </c>
    </row>
    <row r="462" spans="1:18" ht="76.5" outlineLevel="5" x14ac:dyDescent="0.25">
      <c r="A462" s="5" t="s">
        <v>105</v>
      </c>
      <c r="B462" s="6" t="s">
        <v>264</v>
      </c>
      <c r="C462" s="7" t="s">
        <v>64</v>
      </c>
      <c r="D462" s="7" t="s">
        <v>9</v>
      </c>
      <c r="E462" s="6" t="s">
        <v>271</v>
      </c>
      <c r="F462" s="6" t="s">
        <v>106</v>
      </c>
      <c r="G462" s="8">
        <v>34775378.609999999</v>
      </c>
      <c r="H462" s="8">
        <v>1100000</v>
      </c>
      <c r="I462" s="8">
        <v>-2034182</v>
      </c>
      <c r="J462" s="8">
        <f>34775378.61+H462+I462</f>
        <v>33841196.609999999</v>
      </c>
      <c r="K462" s="8"/>
      <c r="L462" s="8"/>
      <c r="M462" s="8">
        <v>9004022.2799999993</v>
      </c>
      <c r="N462" s="8"/>
      <c r="O462" s="8"/>
      <c r="P462" s="8">
        <v>38427958.82</v>
      </c>
      <c r="Q462" s="9"/>
      <c r="R462" s="31">
        <f t="shared" si="92"/>
        <v>26.60669001680434</v>
      </c>
    </row>
    <row r="463" spans="1:18" ht="25.5" outlineLevel="2" x14ac:dyDescent="0.25">
      <c r="A463" s="5" t="s">
        <v>272</v>
      </c>
      <c r="B463" s="6" t="s">
        <v>264</v>
      </c>
      <c r="C463" s="7" t="s">
        <v>64</v>
      </c>
      <c r="D463" s="7" t="s">
        <v>9</v>
      </c>
      <c r="E463" s="6" t="s">
        <v>273</v>
      </c>
      <c r="F463" s="6" t="s">
        <v>10</v>
      </c>
      <c r="G463" s="8">
        <f>G464</f>
        <v>11918460</v>
      </c>
      <c r="H463" s="8"/>
      <c r="I463" s="8"/>
      <c r="J463" s="8">
        <f>J464</f>
        <v>11918460</v>
      </c>
      <c r="K463" s="8"/>
      <c r="L463" s="8"/>
      <c r="M463" s="8">
        <f t="shared" ref="M463:P465" si="93">M464</f>
        <v>3173000</v>
      </c>
      <c r="N463" s="8"/>
      <c r="O463" s="8"/>
      <c r="P463" s="8">
        <f t="shared" si="93"/>
        <v>10914444.369999999</v>
      </c>
      <c r="Q463" s="9"/>
      <c r="R463" s="31">
        <f t="shared" si="92"/>
        <v>26.622567009496194</v>
      </c>
    </row>
    <row r="464" spans="1:18" ht="38.25" outlineLevel="3" x14ac:dyDescent="0.25">
      <c r="A464" s="5" t="s">
        <v>101</v>
      </c>
      <c r="B464" s="6" t="s">
        <v>264</v>
      </c>
      <c r="C464" s="7" t="s">
        <v>64</v>
      </c>
      <c r="D464" s="7" t="s">
        <v>9</v>
      </c>
      <c r="E464" s="6" t="s">
        <v>273</v>
      </c>
      <c r="F464" s="6" t="s">
        <v>102</v>
      </c>
      <c r="G464" s="8">
        <f>G465</f>
        <v>11918460</v>
      </c>
      <c r="H464" s="8"/>
      <c r="I464" s="8"/>
      <c r="J464" s="8">
        <f>J465</f>
        <v>11918460</v>
      </c>
      <c r="K464" s="8"/>
      <c r="L464" s="8"/>
      <c r="M464" s="8">
        <f t="shared" si="93"/>
        <v>3173000</v>
      </c>
      <c r="N464" s="8"/>
      <c r="O464" s="8"/>
      <c r="P464" s="8">
        <f t="shared" si="93"/>
        <v>10914444.369999999</v>
      </c>
      <c r="Q464" s="9"/>
      <c r="R464" s="31">
        <f t="shared" si="92"/>
        <v>26.622567009496194</v>
      </c>
    </row>
    <row r="465" spans="1:18" ht="25.5" outlineLevel="4" x14ac:dyDescent="0.25">
      <c r="A465" s="5" t="s">
        <v>103</v>
      </c>
      <c r="B465" s="6" t="s">
        <v>264</v>
      </c>
      <c r="C465" s="7" t="s">
        <v>64</v>
      </c>
      <c r="D465" s="7" t="s">
        <v>9</v>
      </c>
      <c r="E465" s="6" t="s">
        <v>273</v>
      </c>
      <c r="F465" s="6" t="s">
        <v>104</v>
      </c>
      <c r="G465" s="8">
        <f>G466</f>
        <v>11918460</v>
      </c>
      <c r="H465" s="8"/>
      <c r="I465" s="8"/>
      <c r="J465" s="8">
        <f>J466</f>
        <v>11918460</v>
      </c>
      <c r="K465" s="8"/>
      <c r="L465" s="8"/>
      <c r="M465" s="8">
        <f t="shared" si="93"/>
        <v>3173000</v>
      </c>
      <c r="N465" s="8"/>
      <c r="O465" s="8"/>
      <c r="P465" s="8">
        <f t="shared" si="93"/>
        <v>10914444.369999999</v>
      </c>
      <c r="Q465" s="9"/>
      <c r="R465" s="31">
        <f t="shared" si="92"/>
        <v>26.622567009496194</v>
      </c>
    </row>
    <row r="466" spans="1:18" ht="76.5" outlineLevel="5" x14ac:dyDescent="0.25">
      <c r="A466" s="5" t="s">
        <v>105</v>
      </c>
      <c r="B466" s="6" t="s">
        <v>264</v>
      </c>
      <c r="C466" s="7" t="s">
        <v>64</v>
      </c>
      <c r="D466" s="7" t="s">
        <v>9</v>
      </c>
      <c r="E466" s="6" t="s">
        <v>273</v>
      </c>
      <c r="F466" s="6" t="s">
        <v>106</v>
      </c>
      <c r="G466" s="8">
        <v>11918460</v>
      </c>
      <c r="H466" s="23">
        <v>0</v>
      </c>
      <c r="I466" s="23"/>
      <c r="J466" s="8">
        <f>11918460+H466</f>
        <v>11918460</v>
      </c>
      <c r="K466" s="8"/>
      <c r="L466" s="8"/>
      <c r="M466" s="8">
        <v>3173000</v>
      </c>
      <c r="N466" s="8"/>
      <c r="O466" s="8"/>
      <c r="P466" s="8">
        <v>10914444.369999999</v>
      </c>
      <c r="Q466" s="9"/>
      <c r="R466" s="31">
        <f t="shared" si="92"/>
        <v>26.622567009496194</v>
      </c>
    </row>
    <row r="467" spans="1:18" ht="25.5" outlineLevel="2" x14ac:dyDescent="0.25">
      <c r="A467" s="5" t="s">
        <v>46</v>
      </c>
      <c r="B467" s="6" t="s">
        <v>264</v>
      </c>
      <c r="C467" s="7" t="s">
        <v>64</v>
      </c>
      <c r="D467" s="7" t="s">
        <v>9</v>
      </c>
      <c r="E467" s="6" t="s">
        <v>274</v>
      </c>
      <c r="F467" s="6" t="s">
        <v>10</v>
      </c>
      <c r="G467" s="8">
        <f>G468</f>
        <v>9583421</v>
      </c>
      <c r="H467" s="8"/>
      <c r="I467" s="8"/>
      <c r="J467" s="8">
        <f>J468</f>
        <v>9583421</v>
      </c>
      <c r="K467" s="8"/>
      <c r="L467" s="8"/>
      <c r="M467" s="8">
        <f t="shared" ref="M467:P469" si="94">M468</f>
        <v>2250101</v>
      </c>
      <c r="N467" s="8"/>
      <c r="O467" s="8"/>
      <c r="P467" s="8">
        <f t="shared" si="94"/>
        <v>9583421</v>
      </c>
      <c r="Q467" s="9"/>
      <c r="R467" s="31">
        <f t="shared" si="92"/>
        <v>23.479099999885218</v>
      </c>
    </row>
    <row r="468" spans="1:18" ht="38.25" outlineLevel="3" x14ac:dyDescent="0.25">
      <c r="A468" s="5" t="s">
        <v>101</v>
      </c>
      <c r="B468" s="6" t="s">
        <v>264</v>
      </c>
      <c r="C468" s="7" t="s">
        <v>64</v>
      </c>
      <c r="D468" s="7" t="s">
        <v>9</v>
      </c>
      <c r="E468" s="6" t="s">
        <v>274</v>
      </c>
      <c r="F468" s="6" t="s">
        <v>102</v>
      </c>
      <c r="G468" s="8">
        <f>G469</f>
        <v>9583421</v>
      </c>
      <c r="H468" s="8"/>
      <c r="I468" s="8"/>
      <c r="J468" s="8">
        <f>J469</f>
        <v>9583421</v>
      </c>
      <c r="K468" s="8"/>
      <c r="L468" s="8"/>
      <c r="M468" s="8">
        <f t="shared" si="94"/>
        <v>2250101</v>
      </c>
      <c r="N468" s="8"/>
      <c r="O468" s="8"/>
      <c r="P468" s="8">
        <f t="shared" si="94"/>
        <v>9583421</v>
      </c>
      <c r="Q468" s="9"/>
      <c r="R468" s="31">
        <f t="shared" si="92"/>
        <v>23.479099999885218</v>
      </c>
    </row>
    <row r="469" spans="1:18" ht="25.5" outlineLevel="4" x14ac:dyDescent="0.25">
      <c r="A469" s="5" t="s">
        <v>103</v>
      </c>
      <c r="B469" s="6" t="s">
        <v>264</v>
      </c>
      <c r="C469" s="7" t="s">
        <v>64</v>
      </c>
      <c r="D469" s="7" t="s">
        <v>9</v>
      </c>
      <c r="E469" s="6" t="s">
        <v>274</v>
      </c>
      <c r="F469" s="6" t="s">
        <v>104</v>
      </c>
      <c r="G469" s="8">
        <f>G470</f>
        <v>9583421</v>
      </c>
      <c r="H469" s="8"/>
      <c r="I469" s="8"/>
      <c r="J469" s="8">
        <f>J470</f>
        <v>9583421</v>
      </c>
      <c r="K469" s="8"/>
      <c r="L469" s="8"/>
      <c r="M469" s="8">
        <f t="shared" si="94"/>
        <v>2250101</v>
      </c>
      <c r="N469" s="8"/>
      <c r="O469" s="8"/>
      <c r="P469" s="8">
        <f t="shared" si="94"/>
        <v>9583421</v>
      </c>
      <c r="Q469" s="9"/>
      <c r="R469" s="31">
        <f t="shared" si="92"/>
        <v>23.479099999885218</v>
      </c>
    </row>
    <row r="470" spans="1:18" ht="76.5" outlineLevel="5" x14ac:dyDescent="0.25">
      <c r="A470" s="5" t="s">
        <v>105</v>
      </c>
      <c r="B470" s="6" t="s">
        <v>264</v>
      </c>
      <c r="C470" s="7" t="s">
        <v>64</v>
      </c>
      <c r="D470" s="7" t="s">
        <v>9</v>
      </c>
      <c r="E470" s="6" t="s">
        <v>274</v>
      </c>
      <c r="F470" s="6" t="s">
        <v>106</v>
      </c>
      <c r="G470" s="8">
        <v>9583421</v>
      </c>
      <c r="H470" s="8"/>
      <c r="I470" s="8"/>
      <c r="J470" s="8">
        <v>9583421</v>
      </c>
      <c r="K470" s="8"/>
      <c r="L470" s="8"/>
      <c r="M470" s="8">
        <v>2250101</v>
      </c>
      <c r="N470" s="8"/>
      <c r="O470" s="8"/>
      <c r="P470" s="8">
        <v>9583421</v>
      </c>
      <c r="Q470" s="9"/>
      <c r="R470" s="31">
        <f t="shared" si="92"/>
        <v>23.479099999885218</v>
      </c>
    </row>
    <row r="471" spans="1:18" ht="38.25" hidden="1" outlineLevel="2" x14ac:dyDescent="0.25">
      <c r="A471" s="5" t="s">
        <v>275</v>
      </c>
      <c r="B471" s="6" t="s">
        <v>264</v>
      </c>
      <c r="C471" s="7" t="s">
        <v>64</v>
      </c>
      <c r="D471" s="7" t="s">
        <v>9</v>
      </c>
      <c r="E471" s="6" t="s">
        <v>276</v>
      </c>
      <c r="F471" s="6" t="s">
        <v>10</v>
      </c>
      <c r="G471" s="8">
        <f>G472</f>
        <v>0</v>
      </c>
      <c r="H471" s="8"/>
      <c r="I471" s="8"/>
      <c r="J471" s="8">
        <f>J472</f>
        <v>0</v>
      </c>
      <c r="K471" s="8"/>
      <c r="L471" s="8"/>
      <c r="M471" s="8">
        <f t="shared" ref="M471:P473" si="95">M472</f>
        <v>0</v>
      </c>
      <c r="N471" s="8"/>
      <c r="O471" s="8"/>
      <c r="P471" s="8">
        <f t="shared" si="95"/>
        <v>0</v>
      </c>
      <c r="Q471" s="9"/>
      <c r="R471" s="31" t="e">
        <f t="shared" si="92"/>
        <v>#DIV/0!</v>
      </c>
    </row>
    <row r="472" spans="1:18" ht="38.25" hidden="1" outlineLevel="3" x14ac:dyDescent="0.25">
      <c r="A472" s="5" t="s">
        <v>101</v>
      </c>
      <c r="B472" s="6" t="s">
        <v>264</v>
      </c>
      <c r="C472" s="7" t="s">
        <v>64</v>
      </c>
      <c r="D472" s="7" t="s">
        <v>9</v>
      </c>
      <c r="E472" s="6" t="s">
        <v>276</v>
      </c>
      <c r="F472" s="6" t="s">
        <v>102</v>
      </c>
      <c r="G472" s="8">
        <f>G473</f>
        <v>0</v>
      </c>
      <c r="H472" s="8"/>
      <c r="I472" s="8"/>
      <c r="J472" s="8">
        <f>J473</f>
        <v>0</v>
      </c>
      <c r="K472" s="8"/>
      <c r="L472" s="8"/>
      <c r="M472" s="8">
        <f t="shared" si="95"/>
        <v>0</v>
      </c>
      <c r="N472" s="8"/>
      <c r="O472" s="8"/>
      <c r="P472" s="8">
        <f t="shared" si="95"/>
        <v>0</v>
      </c>
      <c r="Q472" s="9"/>
      <c r="R472" s="31" t="e">
        <f t="shared" si="92"/>
        <v>#DIV/0!</v>
      </c>
    </row>
    <row r="473" spans="1:18" ht="25.5" hidden="1" outlineLevel="4" x14ac:dyDescent="0.25">
      <c r="A473" s="5" t="s">
        <v>103</v>
      </c>
      <c r="B473" s="6" t="s">
        <v>264</v>
      </c>
      <c r="C473" s="7" t="s">
        <v>64</v>
      </c>
      <c r="D473" s="7" t="s">
        <v>9</v>
      </c>
      <c r="E473" s="6" t="s">
        <v>276</v>
      </c>
      <c r="F473" s="6" t="s">
        <v>104</v>
      </c>
      <c r="G473" s="8">
        <f>G474</f>
        <v>0</v>
      </c>
      <c r="H473" s="8"/>
      <c r="I473" s="8"/>
      <c r="J473" s="8">
        <f>J474</f>
        <v>0</v>
      </c>
      <c r="K473" s="8"/>
      <c r="L473" s="8"/>
      <c r="M473" s="8">
        <f t="shared" si="95"/>
        <v>0</v>
      </c>
      <c r="N473" s="8"/>
      <c r="O473" s="8"/>
      <c r="P473" s="8">
        <f t="shared" si="95"/>
        <v>0</v>
      </c>
      <c r="Q473" s="9"/>
      <c r="R473" s="31" t="e">
        <f t="shared" si="92"/>
        <v>#DIV/0!</v>
      </c>
    </row>
    <row r="474" spans="1:18" ht="25.5" hidden="1" outlineLevel="5" x14ac:dyDescent="0.25">
      <c r="A474" s="5" t="s">
        <v>110</v>
      </c>
      <c r="B474" s="6" t="s">
        <v>264</v>
      </c>
      <c r="C474" s="7" t="s">
        <v>64</v>
      </c>
      <c r="D474" s="7" t="s">
        <v>9</v>
      </c>
      <c r="E474" s="6" t="s">
        <v>276</v>
      </c>
      <c r="F474" s="6" t="s">
        <v>111</v>
      </c>
      <c r="G474" s="8">
        <v>0</v>
      </c>
      <c r="H474" s="8"/>
      <c r="I474" s="8"/>
      <c r="J474" s="8">
        <v>0</v>
      </c>
      <c r="K474" s="8"/>
      <c r="L474" s="8"/>
      <c r="M474" s="8">
        <v>0</v>
      </c>
      <c r="N474" s="8"/>
      <c r="O474" s="8"/>
      <c r="P474" s="8">
        <v>0</v>
      </c>
      <c r="Q474" s="9"/>
      <c r="R474" s="31" t="e">
        <f t="shared" si="92"/>
        <v>#DIV/0!</v>
      </c>
    </row>
    <row r="475" spans="1:18" ht="25.5" hidden="1" outlineLevel="2" x14ac:dyDescent="0.25">
      <c r="A475" s="5" t="s">
        <v>277</v>
      </c>
      <c r="B475" s="6" t="s">
        <v>264</v>
      </c>
      <c r="C475" s="7" t="s">
        <v>64</v>
      </c>
      <c r="D475" s="7" t="s">
        <v>9</v>
      </c>
      <c r="E475" s="6" t="s">
        <v>278</v>
      </c>
      <c r="F475" s="6" t="s">
        <v>10</v>
      </c>
      <c r="G475" s="8">
        <f>G476</f>
        <v>0</v>
      </c>
      <c r="H475" s="8"/>
      <c r="I475" s="8"/>
      <c r="J475" s="8">
        <f>J476</f>
        <v>0</v>
      </c>
      <c r="K475" s="8"/>
      <c r="L475" s="8"/>
      <c r="M475" s="8">
        <f t="shared" ref="M475:P477" si="96">M476</f>
        <v>0</v>
      </c>
      <c r="N475" s="8"/>
      <c r="O475" s="8"/>
      <c r="P475" s="8">
        <f t="shared" si="96"/>
        <v>0</v>
      </c>
      <c r="Q475" s="9"/>
      <c r="R475" s="31" t="e">
        <f t="shared" si="92"/>
        <v>#DIV/0!</v>
      </c>
    </row>
    <row r="476" spans="1:18" ht="38.25" hidden="1" outlineLevel="3" x14ac:dyDescent="0.25">
      <c r="A476" s="5" t="s">
        <v>101</v>
      </c>
      <c r="B476" s="6" t="s">
        <v>264</v>
      </c>
      <c r="C476" s="7" t="s">
        <v>64</v>
      </c>
      <c r="D476" s="7" t="s">
        <v>9</v>
      </c>
      <c r="E476" s="6" t="s">
        <v>278</v>
      </c>
      <c r="F476" s="6" t="s">
        <v>102</v>
      </c>
      <c r="G476" s="8">
        <f>G477</f>
        <v>0</v>
      </c>
      <c r="H476" s="8"/>
      <c r="I476" s="8"/>
      <c r="J476" s="8">
        <f>J477</f>
        <v>0</v>
      </c>
      <c r="K476" s="8"/>
      <c r="L476" s="8"/>
      <c r="M476" s="8">
        <f t="shared" si="96"/>
        <v>0</v>
      </c>
      <c r="N476" s="8"/>
      <c r="O476" s="8"/>
      <c r="P476" s="8">
        <f t="shared" si="96"/>
        <v>0</v>
      </c>
      <c r="Q476" s="9"/>
      <c r="R476" s="31" t="e">
        <f t="shared" si="92"/>
        <v>#DIV/0!</v>
      </c>
    </row>
    <row r="477" spans="1:18" ht="25.5" hidden="1" outlineLevel="4" x14ac:dyDescent="0.25">
      <c r="A477" s="5" t="s">
        <v>103</v>
      </c>
      <c r="B477" s="6" t="s">
        <v>264</v>
      </c>
      <c r="C477" s="7" t="s">
        <v>64</v>
      </c>
      <c r="D477" s="7" t="s">
        <v>9</v>
      </c>
      <c r="E477" s="6" t="s">
        <v>278</v>
      </c>
      <c r="F477" s="6" t="s">
        <v>104</v>
      </c>
      <c r="G477" s="8">
        <f>G478</f>
        <v>0</v>
      </c>
      <c r="H477" s="8"/>
      <c r="I477" s="8"/>
      <c r="J477" s="8">
        <f>J478</f>
        <v>0</v>
      </c>
      <c r="K477" s="8"/>
      <c r="L477" s="8"/>
      <c r="M477" s="8">
        <f t="shared" si="96"/>
        <v>0</v>
      </c>
      <c r="N477" s="8"/>
      <c r="O477" s="8"/>
      <c r="P477" s="8">
        <f t="shared" si="96"/>
        <v>0</v>
      </c>
      <c r="Q477" s="9"/>
      <c r="R477" s="31" t="e">
        <f t="shared" si="92"/>
        <v>#DIV/0!</v>
      </c>
    </row>
    <row r="478" spans="1:18" ht="25.5" hidden="1" outlineLevel="5" x14ac:dyDescent="0.25">
      <c r="A478" s="5" t="s">
        <v>110</v>
      </c>
      <c r="B478" s="6" t="s">
        <v>264</v>
      </c>
      <c r="C478" s="7" t="s">
        <v>64</v>
      </c>
      <c r="D478" s="7" t="s">
        <v>9</v>
      </c>
      <c r="E478" s="6" t="s">
        <v>278</v>
      </c>
      <c r="F478" s="6" t="s">
        <v>111</v>
      </c>
      <c r="G478" s="8">
        <v>0</v>
      </c>
      <c r="H478" s="8"/>
      <c r="I478" s="8"/>
      <c r="J478" s="8">
        <v>0</v>
      </c>
      <c r="K478" s="8"/>
      <c r="L478" s="8"/>
      <c r="M478" s="8">
        <v>0</v>
      </c>
      <c r="N478" s="8"/>
      <c r="O478" s="8"/>
      <c r="P478" s="8">
        <v>0</v>
      </c>
      <c r="Q478" s="9"/>
      <c r="R478" s="31" t="e">
        <f t="shared" si="92"/>
        <v>#DIV/0!</v>
      </c>
    </row>
    <row r="479" spans="1:18" ht="38.25" hidden="1" outlineLevel="2" x14ac:dyDescent="0.25">
      <c r="A479" s="5" t="s">
        <v>279</v>
      </c>
      <c r="B479" s="6" t="s">
        <v>264</v>
      </c>
      <c r="C479" s="7" t="s">
        <v>64</v>
      </c>
      <c r="D479" s="7" t="s">
        <v>9</v>
      </c>
      <c r="E479" s="6" t="s">
        <v>280</v>
      </c>
      <c r="F479" s="6" t="s">
        <v>10</v>
      </c>
      <c r="G479" s="8">
        <f>G480</f>
        <v>0</v>
      </c>
      <c r="H479" s="8"/>
      <c r="I479" s="8"/>
      <c r="J479" s="8">
        <f>J480</f>
        <v>0</v>
      </c>
      <c r="K479" s="8"/>
      <c r="L479" s="8"/>
      <c r="M479" s="8">
        <f t="shared" ref="M479:P481" si="97">M480</f>
        <v>0</v>
      </c>
      <c r="N479" s="8"/>
      <c r="O479" s="8"/>
      <c r="P479" s="8">
        <f t="shared" si="97"/>
        <v>0</v>
      </c>
      <c r="Q479" s="9"/>
      <c r="R479" s="31" t="e">
        <f t="shared" si="92"/>
        <v>#DIV/0!</v>
      </c>
    </row>
    <row r="480" spans="1:18" ht="38.25" hidden="1" outlineLevel="3" x14ac:dyDescent="0.25">
      <c r="A480" s="5" t="s">
        <v>101</v>
      </c>
      <c r="B480" s="6" t="s">
        <v>264</v>
      </c>
      <c r="C480" s="7" t="s">
        <v>64</v>
      </c>
      <c r="D480" s="7" t="s">
        <v>9</v>
      </c>
      <c r="E480" s="6" t="s">
        <v>280</v>
      </c>
      <c r="F480" s="6" t="s">
        <v>102</v>
      </c>
      <c r="G480" s="8">
        <f>G481</f>
        <v>0</v>
      </c>
      <c r="H480" s="8"/>
      <c r="I480" s="8"/>
      <c r="J480" s="8">
        <f>J481</f>
        <v>0</v>
      </c>
      <c r="K480" s="8"/>
      <c r="L480" s="8"/>
      <c r="M480" s="8">
        <f t="shared" si="97"/>
        <v>0</v>
      </c>
      <c r="N480" s="8"/>
      <c r="O480" s="8"/>
      <c r="P480" s="8">
        <f t="shared" si="97"/>
        <v>0</v>
      </c>
      <c r="Q480" s="9"/>
      <c r="R480" s="31" t="e">
        <f t="shared" si="92"/>
        <v>#DIV/0!</v>
      </c>
    </row>
    <row r="481" spans="1:18" ht="25.5" hidden="1" outlineLevel="4" x14ac:dyDescent="0.25">
      <c r="A481" s="5" t="s">
        <v>103</v>
      </c>
      <c r="B481" s="6" t="s">
        <v>264</v>
      </c>
      <c r="C481" s="7" t="s">
        <v>64</v>
      </c>
      <c r="D481" s="7" t="s">
        <v>9</v>
      </c>
      <c r="E481" s="6" t="s">
        <v>280</v>
      </c>
      <c r="F481" s="6" t="s">
        <v>104</v>
      </c>
      <c r="G481" s="8">
        <f>G482</f>
        <v>0</v>
      </c>
      <c r="H481" s="8"/>
      <c r="I481" s="8"/>
      <c r="J481" s="8">
        <f>J482</f>
        <v>0</v>
      </c>
      <c r="K481" s="8"/>
      <c r="L481" s="8"/>
      <c r="M481" s="8">
        <f t="shared" si="97"/>
        <v>0</v>
      </c>
      <c r="N481" s="8"/>
      <c r="O481" s="8"/>
      <c r="P481" s="8">
        <f t="shared" si="97"/>
        <v>0</v>
      </c>
      <c r="Q481" s="9"/>
      <c r="R481" s="31" t="e">
        <f t="shared" si="92"/>
        <v>#DIV/0!</v>
      </c>
    </row>
    <row r="482" spans="1:18" ht="25.5" hidden="1" outlineLevel="5" x14ac:dyDescent="0.25">
      <c r="A482" s="5" t="s">
        <v>110</v>
      </c>
      <c r="B482" s="6" t="s">
        <v>264</v>
      </c>
      <c r="C482" s="7" t="s">
        <v>64</v>
      </c>
      <c r="D482" s="7" t="s">
        <v>9</v>
      </c>
      <c r="E482" s="6" t="s">
        <v>280</v>
      </c>
      <c r="F482" s="6" t="s">
        <v>111</v>
      </c>
      <c r="G482" s="8">
        <v>0</v>
      </c>
      <c r="H482" s="8"/>
      <c r="I482" s="8"/>
      <c r="J482" s="8">
        <v>0</v>
      </c>
      <c r="K482" s="8"/>
      <c r="L482" s="8"/>
      <c r="M482" s="8">
        <v>0</v>
      </c>
      <c r="N482" s="8"/>
      <c r="O482" s="8"/>
      <c r="P482" s="8">
        <v>0</v>
      </c>
      <c r="Q482" s="9"/>
      <c r="R482" s="31" t="e">
        <f t="shared" si="92"/>
        <v>#DIV/0!</v>
      </c>
    </row>
    <row r="483" spans="1:18" ht="38.25" hidden="1" outlineLevel="2" collapsed="1" x14ac:dyDescent="0.25">
      <c r="A483" s="5" t="s">
        <v>281</v>
      </c>
      <c r="B483" s="6" t="s">
        <v>264</v>
      </c>
      <c r="C483" s="7" t="s">
        <v>64</v>
      </c>
      <c r="D483" s="7" t="s">
        <v>9</v>
      </c>
      <c r="E483" s="6" t="s">
        <v>282</v>
      </c>
      <c r="F483" s="6" t="s">
        <v>10</v>
      </c>
      <c r="G483" s="8">
        <f>G484</f>
        <v>0</v>
      </c>
      <c r="H483" s="8"/>
      <c r="I483" s="8"/>
      <c r="J483" s="8">
        <f>J484</f>
        <v>0</v>
      </c>
      <c r="K483" s="8"/>
      <c r="L483" s="8"/>
      <c r="M483" s="8">
        <f t="shared" ref="M483:P485" si="98">M484</f>
        <v>0</v>
      </c>
      <c r="N483" s="8"/>
      <c r="O483" s="8"/>
      <c r="P483" s="8">
        <f t="shared" si="98"/>
        <v>0</v>
      </c>
      <c r="Q483" s="9"/>
      <c r="R483" s="31" t="e">
        <f t="shared" si="92"/>
        <v>#DIV/0!</v>
      </c>
    </row>
    <row r="484" spans="1:18" ht="38.25" hidden="1" outlineLevel="3" x14ac:dyDescent="0.25">
      <c r="A484" s="5" t="s">
        <v>101</v>
      </c>
      <c r="B484" s="6" t="s">
        <v>264</v>
      </c>
      <c r="C484" s="7" t="s">
        <v>64</v>
      </c>
      <c r="D484" s="7" t="s">
        <v>9</v>
      </c>
      <c r="E484" s="6" t="s">
        <v>282</v>
      </c>
      <c r="F484" s="6" t="s">
        <v>102</v>
      </c>
      <c r="G484" s="8">
        <f>G485</f>
        <v>0</v>
      </c>
      <c r="H484" s="8"/>
      <c r="I484" s="8"/>
      <c r="J484" s="8">
        <f>J485</f>
        <v>0</v>
      </c>
      <c r="K484" s="8"/>
      <c r="L484" s="8"/>
      <c r="M484" s="8">
        <f t="shared" si="98"/>
        <v>0</v>
      </c>
      <c r="N484" s="8"/>
      <c r="O484" s="8"/>
      <c r="P484" s="8">
        <f t="shared" si="98"/>
        <v>0</v>
      </c>
      <c r="Q484" s="9"/>
      <c r="R484" s="31" t="e">
        <f t="shared" si="92"/>
        <v>#DIV/0!</v>
      </c>
    </row>
    <row r="485" spans="1:18" ht="25.5" hidden="1" outlineLevel="4" x14ac:dyDescent="0.25">
      <c r="A485" s="5" t="s">
        <v>103</v>
      </c>
      <c r="B485" s="6" t="s">
        <v>264</v>
      </c>
      <c r="C485" s="7" t="s">
        <v>64</v>
      </c>
      <c r="D485" s="7" t="s">
        <v>9</v>
      </c>
      <c r="E485" s="6" t="s">
        <v>282</v>
      </c>
      <c r="F485" s="6" t="s">
        <v>104</v>
      </c>
      <c r="G485" s="8">
        <f>G486</f>
        <v>0</v>
      </c>
      <c r="H485" s="8"/>
      <c r="I485" s="8"/>
      <c r="J485" s="8">
        <f>J486</f>
        <v>0</v>
      </c>
      <c r="K485" s="8"/>
      <c r="L485" s="8"/>
      <c r="M485" s="8">
        <f t="shared" si="98"/>
        <v>0</v>
      </c>
      <c r="N485" s="8"/>
      <c r="O485" s="8"/>
      <c r="P485" s="8">
        <f t="shared" si="98"/>
        <v>0</v>
      </c>
      <c r="Q485" s="9"/>
      <c r="R485" s="31" t="e">
        <f t="shared" si="92"/>
        <v>#DIV/0!</v>
      </c>
    </row>
    <row r="486" spans="1:18" ht="25.5" hidden="1" outlineLevel="5" x14ac:dyDescent="0.25">
      <c r="A486" s="5" t="s">
        <v>110</v>
      </c>
      <c r="B486" s="6" t="s">
        <v>264</v>
      </c>
      <c r="C486" s="7" t="s">
        <v>64</v>
      </c>
      <c r="D486" s="7" t="s">
        <v>9</v>
      </c>
      <c r="E486" s="6" t="s">
        <v>282</v>
      </c>
      <c r="F486" s="6" t="s">
        <v>111</v>
      </c>
      <c r="G486" s="8">
        <v>0</v>
      </c>
      <c r="H486" s="8"/>
      <c r="I486" s="8"/>
      <c r="J486" s="8">
        <v>0</v>
      </c>
      <c r="K486" s="8"/>
      <c r="L486" s="8"/>
      <c r="M486" s="8">
        <v>0</v>
      </c>
      <c r="N486" s="8"/>
      <c r="O486" s="8"/>
      <c r="P486" s="8">
        <v>0</v>
      </c>
      <c r="Q486" s="9"/>
      <c r="R486" s="31" t="e">
        <f t="shared" si="92"/>
        <v>#DIV/0!</v>
      </c>
    </row>
    <row r="487" spans="1:18" ht="38.25" outlineLevel="2" collapsed="1" x14ac:dyDescent="0.25">
      <c r="A487" s="5" t="s">
        <v>279</v>
      </c>
      <c r="B487" s="6" t="s">
        <v>264</v>
      </c>
      <c r="C487" s="7" t="s">
        <v>64</v>
      </c>
      <c r="D487" s="7" t="s">
        <v>9</v>
      </c>
      <c r="E487" s="6" t="s">
        <v>283</v>
      </c>
      <c r="F487" s="6" t="s">
        <v>10</v>
      </c>
      <c r="G487" s="8">
        <f>G488</f>
        <v>2150537.63</v>
      </c>
      <c r="H487" s="8"/>
      <c r="I487" s="8"/>
      <c r="J487" s="8">
        <f>J488</f>
        <v>2150537.63</v>
      </c>
      <c r="K487" s="8"/>
      <c r="L487" s="8"/>
      <c r="M487" s="23">
        <f t="shared" ref="M487:P489" si="99">M488</f>
        <v>0</v>
      </c>
      <c r="N487" s="23"/>
      <c r="O487" s="23"/>
      <c r="P487" s="23">
        <f t="shared" si="99"/>
        <v>0</v>
      </c>
      <c r="Q487" s="37"/>
      <c r="R487" s="38">
        <f t="shared" si="92"/>
        <v>0</v>
      </c>
    </row>
    <row r="488" spans="1:18" ht="38.25" outlineLevel="3" x14ac:dyDescent="0.25">
      <c r="A488" s="5" t="s">
        <v>101</v>
      </c>
      <c r="B488" s="6" t="s">
        <v>264</v>
      </c>
      <c r="C488" s="7" t="s">
        <v>64</v>
      </c>
      <c r="D488" s="7" t="s">
        <v>9</v>
      </c>
      <c r="E488" s="6" t="s">
        <v>283</v>
      </c>
      <c r="F488" s="6" t="s">
        <v>102</v>
      </c>
      <c r="G488" s="8">
        <f>G489</f>
        <v>2150537.63</v>
      </c>
      <c r="H488" s="8"/>
      <c r="I488" s="8"/>
      <c r="J488" s="8">
        <f>J489</f>
        <v>2150537.63</v>
      </c>
      <c r="K488" s="8"/>
      <c r="L488" s="8"/>
      <c r="M488" s="23">
        <f t="shared" si="99"/>
        <v>0</v>
      </c>
      <c r="N488" s="23"/>
      <c r="O488" s="23"/>
      <c r="P488" s="23">
        <f t="shared" si="99"/>
        <v>0</v>
      </c>
      <c r="Q488" s="37"/>
      <c r="R488" s="38">
        <f t="shared" si="92"/>
        <v>0</v>
      </c>
    </row>
    <row r="489" spans="1:18" ht="25.5" outlineLevel="4" x14ac:dyDescent="0.25">
      <c r="A489" s="5" t="s">
        <v>103</v>
      </c>
      <c r="B489" s="6" t="s">
        <v>264</v>
      </c>
      <c r="C489" s="7" t="s">
        <v>64</v>
      </c>
      <c r="D489" s="7" t="s">
        <v>9</v>
      </c>
      <c r="E489" s="6" t="s">
        <v>283</v>
      </c>
      <c r="F489" s="6" t="s">
        <v>104</v>
      </c>
      <c r="G489" s="8">
        <f>G490</f>
        <v>2150537.63</v>
      </c>
      <c r="H489" s="8"/>
      <c r="I489" s="8"/>
      <c r="J489" s="8">
        <f>J490</f>
        <v>2150537.63</v>
      </c>
      <c r="K489" s="8"/>
      <c r="L489" s="8"/>
      <c r="M489" s="23">
        <f t="shared" si="99"/>
        <v>0</v>
      </c>
      <c r="N489" s="23"/>
      <c r="O489" s="23"/>
      <c r="P489" s="23">
        <f t="shared" si="99"/>
        <v>0</v>
      </c>
      <c r="Q489" s="37"/>
      <c r="R489" s="38">
        <f t="shared" si="92"/>
        <v>0</v>
      </c>
    </row>
    <row r="490" spans="1:18" ht="25.5" outlineLevel="5" x14ac:dyDescent="0.25">
      <c r="A490" s="5" t="s">
        <v>110</v>
      </c>
      <c r="B490" s="6" t="s">
        <v>264</v>
      </c>
      <c r="C490" s="7" t="s">
        <v>64</v>
      </c>
      <c r="D490" s="7" t="s">
        <v>9</v>
      </c>
      <c r="E490" s="6" t="s">
        <v>283</v>
      </c>
      <c r="F490" s="6" t="s">
        <v>111</v>
      </c>
      <c r="G490" s="8">
        <v>2150537.63</v>
      </c>
      <c r="H490" s="8"/>
      <c r="I490" s="8"/>
      <c r="J490" s="8">
        <v>2150537.63</v>
      </c>
      <c r="K490" s="8"/>
      <c r="L490" s="8"/>
      <c r="M490" s="23">
        <v>0</v>
      </c>
      <c r="N490" s="23"/>
      <c r="O490" s="23"/>
      <c r="P490" s="23">
        <v>0</v>
      </c>
      <c r="Q490" s="37"/>
      <c r="R490" s="38">
        <f t="shared" si="92"/>
        <v>0</v>
      </c>
    </row>
    <row r="491" spans="1:18" ht="76.5" outlineLevel="5" x14ac:dyDescent="0.25">
      <c r="A491" s="10" t="s">
        <v>284</v>
      </c>
      <c r="B491" s="6"/>
      <c r="C491" s="11" t="s">
        <v>64</v>
      </c>
      <c r="D491" s="11" t="s">
        <v>9</v>
      </c>
      <c r="E491" s="12" t="s">
        <v>285</v>
      </c>
      <c r="F491" s="12"/>
      <c r="G491" s="13">
        <f>G492</f>
        <v>8511906.4499999993</v>
      </c>
      <c r="H491" s="13"/>
      <c r="I491" s="13"/>
      <c r="J491" s="13">
        <f>J492</f>
        <v>8511906.4499999993</v>
      </c>
      <c r="K491" s="13"/>
      <c r="L491" s="13"/>
      <c r="M491" s="23">
        <f t="shared" ref="M491:P493" si="100">M492</f>
        <v>0</v>
      </c>
      <c r="N491" s="23"/>
      <c r="O491" s="23"/>
      <c r="P491" s="23">
        <f t="shared" si="100"/>
        <v>4301075.2699999996</v>
      </c>
      <c r="Q491" s="37"/>
      <c r="R491" s="38">
        <f t="shared" si="92"/>
        <v>0</v>
      </c>
    </row>
    <row r="492" spans="1:18" ht="38.25" outlineLevel="5" x14ac:dyDescent="0.25">
      <c r="A492" s="10" t="s">
        <v>286</v>
      </c>
      <c r="B492" s="6"/>
      <c r="C492" s="11" t="s">
        <v>64</v>
      </c>
      <c r="D492" s="11" t="s">
        <v>9</v>
      </c>
      <c r="E492" s="12" t="s">
        <v>285</v>
      </c>
      <c r="F492" s="12" t="s">
        <v>102</v>
      </c>
      <c r="G492" s="13">
        <f>G493</f>
        <v>8511906.4499999993</v>
      </c>
      <c r="H492" s="13"/>
      <c r="I492" s="13"/>
      <c r="J492" s="13">
        <f>J493</f>
        <v>8511906.4499999993</v>
      </c>
      <c r="K492" s="13"/>
      <c r="L492" s="13"/>
      <c r="M492" s="23">
        <f t="shared" si="100"/>
        <v>0</v>
      </c>
      <c r="N492" s="23"/>
      <c r="O492" s="23"/>
      <c r="P492" s="23">
        <f t="shared" si="100"/>
        <v>4301075.2699999996</v>
      </c>
      <c r="Q492" s="37"/>
      <c r="R492" s="38">
        <f t="shared" si="92"/>
        <v>0</v>
      </c>
    </row>
    <row r="493" spans="1:18" ht="25.5" outlineLevel="5" x14ac:dyDescent="0.25">
      <c r="A493" s="10" t="s">
        <v>287</v>
      </c>
      <c r="B493" s="6"/>
      <c r="C493" s="11" t="s">
        <v>64</v>
      </c>
      <c r="D493" s="11" t="s">
        <v>9</v>
      </c>
      <c r="E493" s="12" t="s">
        <v>285</v>
      </c>
      <c r="F493" s="12" t="s">
        <v>104</v>
      </c>
      <c r="G493" s="13">
        <f>G494</f>
        <v>8511906.4499999993</v>
      </c>
      <c r="H493" s="13"/>
      <c r="I493" s="13"/>
      <c r="J493" s="13">
        <f>J494</f>
        <v>8511906.4499999993</v>
      </c>
      <c r="K493" s="13"/>
      <c r="L493" s="13"/>
      <c r="M493" s="23">
        <f t="shared" si="100"/>
        <v>0</v>
      </c>
      <c r="N493" s="23"/>
      <c r="O493" s="23"/>
      <c r="P493" s="23">
        <f t="shared" si="100"/>
        <v>4301075.2699999996</v>
      </c>
      <c r="Q493" s="37"/>
      <c r="R493" s="38">
        <f t="shared" si="92"/>
        <v>0</v>
      </c>
    </row>
    <row r="494" spans="1:18" ht="25.5" outlineLevel="5" x14ac:dyDescent="0.25">
      <c r="A494" s="10" t="s">
        <v>288</v>
      </c>
      <c r="B494" s="6"/>
      <c r="C494" s="11" t="s">
        <v>64</v>
      </c>
      <c r="D494" s="11" t="s">
        <v>9</v>
      </c>
      <c r="E494" s="12" t="s">
        <v>285</v>
      </c>
      <c r="F494" s="12" t="s">
        <v>111</v>
      </c>
      <c r="G494" s="13">
        <v>8511906.4499999993</v>
      </c>
      <c r="H494" s="13"/>
      <c r="I494" s="13"/>
      <c r="J494" s="13">
        <v>8511906.4499999993</v>
      </c>
      <c r="K494" s="13">
        <v>-3350616.12</v>
      </c>
      <c r="L494" s="13"/>
      <c r="M494" s="23">
        <v>0</v>
      </c>
      <c r="N494" s="23"/>
      <c r="O494" s="23"/>
      <c r="P494" s="23">
        <v>4301075.2699999996</v>
      </c>
      <c r="Q494" s="37"/>
      <c r="R494" s="38">
        <f t="shared" si="92"/>
        <v>0</v>
      </c>
    </row>
    <row r="495" spans="1:18" ht="15.75" outlineLevel="1" x14ac:dyDescent="0.25">
      <c r="A495" s="5" t="s">
        <v>289</v>
      </c>
      <c r="B495" s="6" t="s">
        <v>290</v>
      </c>
      <c r="C495" s="7" t="s">
        <v>64</v>
      </c>
      <c r="D495" s="7" t="s">
        <v>210</v>
      </c>
      <c r="E495" s="6" t="s">
        <v>10</v>
      </c>
      <c r="F495" s="6" t="s">
        <v>10</v>
      </c>
      <c r="G495" s="8">
        <f>G496+G508+G512+G520+G524+G528+G532+G536+G500+G540+G544</f>
        <v>296570420.82999998</v>
      </c>
      <c r="H495" s="8"/>
      <c r="I495" s="8"/>
      <c r="J495" s="8">
        <f>J496+J508+J512+J520+J524+J528+J532+J536+J500+J540+J544+J516+J548</f>
        <v>302608704.89999998</v>
      </c>
      <c r="K495" s="8"/>
      <c r="L495" s="8" t="s">
        <v>10</v>
      </c>
      <c r="M495" s="8">
        <f>M496+M508+M512+M520+M524+M528+M532+M536+M500+M540+M544+M516+M548</f>
        <v>63126401.629999995</v>
      </c>
      <c r="N495" s="8"/>
      <c r="O495" s="8" t="s">
        <v>10</v>
      </c>
      <c r="P495" s="8">
        <f>P496+P508+P512+P520+P524+P528+P532+P536+P500+P540+P544+P516+P548+P504</f>
        <v>323143099.89999998</v>
      </c>
      <c r="Q495" s="29">
        <f>Q496+Q508+Q512+Q520+Q524+Q528+Q532+Q536+Q500+Q540</f>
        <v>0</v>
      </c>
      <c r="R495" s="31">
        <f t="shared" si="92"/>
        <v>20.86073553332206</v>
      </c>
    </row>
    <row r="496" spans="1:18" ht="25.5" hidden="1" outlineLevel="2" x14ac:dyDescent="0.25">
      <c r="A496" s="5" t="s">
        <v>291</v>
      </c>
      <c r="B496" s="6" t="s">
        <v>290</v>
      </c>
      <c r="C496" s="7" t="s">
        <v>64</v>
      </c>
      <c r="D496" s="7" t="s">
        <v>210</v>
      </c>
      <c r="E496" s="6" t="s">
        <v>292</v>
      </c>
      <c r="F496" s="6" t="s">
        <v>10</v>
      </c>
      <c r="G496" s="8">
        <f>G497</f>
        <v>0</v>
      </c>
      <c r="H496" s="8"/>
      <c r="I496" s="8"/>
      <c r="J496" s="8">
        <f>J497</f>
        <v>0</v>
      </c>
      <c r="K496" s="8"/>
      <c r="L496" s="8"/>
      <c r="M496" s="8">
        <f t="shared" ref="M496:P498" si="101">M497</f>
        <v>0</v>
      </c>
      <c r="N496" s="8"/>
      <c r="O496" s="8"/>
      <c r="P496" s="8">
        <f t="shared" si="101"/>
        <v>0</v>
      </c>
      <c r="Q496" s="9"/>
      <c r="R496" s="31" t="e">
        <f t="shared" si="92"/>
        <v>#DIV/0!</v>
      </c>
    </row>
    <row r="497" spans="1:18" ht="38.25" hidden="1" outlineLevel="3" x14ac:dyDescent="0.25">
      <c r="A497" s="5" t="s">
        <v>119</v>
      </c>
      <c r="B497" s="6" t="s">
        <v>290</v>
      </c>
      <c r="C497" s="7" t="s">
        <v>64</v>
      </c>
      <c r="D497" s="7" t="s">
        <v>210</v>
      </c>
      <c r="E497" s="6" t="s">
        <v>292</v>
      </c>
      <c r="F497" s="6" t="s">
        <v>120</v>
      </c>
      <c r="G497" s="8">
        <f>G498</f>
        <v>0</v>
      </c>
      <c r="H497" s="8"/>
      <c r="I497" s="8"/>
      <c r="J497" s="8">
        <f>J498</f>
        <v>0</v>
      </c>
      <c r="K497" s="8"/>
      <c r="L497" s="8"/>
      <c r="M497" s="8">
        <f t="shared" si="101"/>
        <v>0</v>
      </c>
      <c r="N497" s="8"/>
      <c r="O497" s="8"/>
      <c r="P497" s="8">
        <f t="shared" si="101"/>
        <v>0</v>
      </c>
      <c r="Q497" s="9"/>
      <c r="R497" s="31" t="e">
        <f t="shared" si="92"/>
        <v>#DIV/0!</v>
      </c>
    </row>
    <row r="498" spans="1:18" ht="15.75" hidden="1" outlineLevel="4" x14ac:dyDescent="0.25">
      <c r="A498" s="5" t="s">
        <v>121</v>
      </c>
      <c r="B498" s="6" t="s">
        <v>290</v>
      </c>
      <c r="C498" s="7" t="s">
        <v>64</v>
      </c>
      <c r="D498" s="7" t="s">
        <v>210</v>
      </c>
      <c r="E498" s="6" t="s">
        <v>292</v>
      </c>
      <c r="F498" s="6" t="s">
        <v>122</v>
      </c>
      <c r="G498" s="8">
        <f>G499</f>
        <v>0</v>
      </c>
      <c r="H498" s="8"/>
      <c r="I498" s="8"/>
      <c r="J498" s="8">
        <f>J499</f>
        <v>0</v>
      </c>
      <c r="K498" s="8"/>
      <c r="L498" s="8"/>
      <c r="M498" s="8">
        <f t="shared" si="101"/>
        <v>0</v>
      </c>
      <c r="N498" s="8"/>
      <c r="O498" s="8"/>
      <c r="P498" s="8">
        <f t="shared" si="101"/>
        <v>0</v>
      </c>
      <c r="Q498" s="9"/>
      <c r="R498" s="31" t="e">
        <f t="shared" si="92"/>
        <v>#DIV/0!</v>
      </c>
    </row>
    <row r="499" spans="1:18" ht="51" hidden="1" outlineLevel="5" x14ac:dyDescent="0.25">
      <c r="A499" s="5" t="s">
        <v>213</v>
      </c>
      <c r="B499" s="6" t="s">
        <v>290</v>
      </c>
      <c r="C499" s="7" t="s">
        <v>64</v>
      </c>
      <c r="D499" s="7" t="s">
        <v>210</v>
      </c>
      <c r="E499" s="6" t="s">
        <v>292</v>
      </c>
      <c r="F499" s="6" t="s">
        <v>214</v>
      </c>
      <c r="G499" s="8">
        <v>0</v>
      </c>
      <c r="H499" s="8"/>
      <c r="I499" s="8"/>
      <c r="J499" s="8">
        <v>0</v>
      </c>
      <c r="K499" s="8"/>
      <c r="L499" s="8"/>
      <c r="M499" s="8">
        <v>0</v>
      </c>
      <c r="N499" s="8"/>
      <c r="O499" s="8"/>
      <c r="P499" s="8">
        <v>0</v>
      </c>
      <c r="Q499" s="9"/>
      <c r="R499" s="31" t="e">
        <f t="shared" si="92"/>
        <v>#DIV/0!</v>
      </c>
    </row>
    <row r="500" spans="1:18" ht="38.25" hidden="1" outlineLevel="5" x14ac:dyDescent="0.25">
      <c r="A500" s="5" t="s">
        <v>267</v>
      </c>
      <c r="B500" s="6" t="s">
        <v>264</v>
      </c>
      <c r="C500" s="7" t="s">
        <v>64</v>
      </c>
      <c r="D500" s="7" t="s">
        <v>210</v>
      </c>
      <c r="E500" s="6" t="s">
        <v>293</v>
      </c>
      <c r="F500" s="6" t="s">
        <v>10</v>
      </c>
      <c r="G500" s="8">
        <f>G501</f>
        <v>0</v>
      </c>
      <c r="H500" s="8"/>
      <c r="I500" s="8"/>
      <c r="J500" s="8">
        <f>J501</f>
        <v>0</v>
      </c>
      <c r="K500" s="8"/>
      <c r="L500" s="8"/>
      <c r="M500" s="8">
        <f t="shared" ref="M500:P502" si="102">M501</f>
        <v>0</v>
      </c>
      <c r="N500" s="8"/>
      <c r="O500" s="8"/>
      <c r="P500" s="8">
        <f t="shared" si="102"/>
        <v>0</v>
      </c>
      <c r="Q500" s="9"/>
      <c r="R500" s="31" t="e">
        <f t="shared" si="92"/>
        <v>#DIV/0!</v>
      </c>
    </row>
    <row r="501" spans="1:18" ht="38.25" hidden="1" outlineLevel="5" x14ac:dyDescent="0.25">
      <c r="A501" s="5" t="s">
        <v>119</v>
      </c>
      <c r="B501" s="6" t="s">
        <v>264</v>
      </c>
      <c r="C501" s="7" t="s">
        <v>64</v>
      </c>
      <c r="D501" s="7" t="s">
        <v>210</v>
      </c>
      <c r="E501" s="6" t="s">
        <v>293</v>
      </c>
      <c r="F501" s="6" t="s">
        <v>120</v>
      </c>
      <c r="G501" s="8">
        <f>G502</f>
        <v>0</v>
      </c>
      <c r="H501" s="8"/>
      <c r="I501" s="8"/>
      <c r="J501" s="8">
        <f>J502</f>
        <v>0</v>
      </c>
      <c r="K501" s="8"/>
      <c r="L501" s="8"/>
      <c r="M501" s="8">
        <f t="shared" si="102"/>
        <v>0</v>
      </c>
      <c r="N501" s="8"/>
      <c r="O501" s="8"/>
      <c r="P501" s="8">
        <f t="shared" si="102"/>
        <v>0</v>
      </c>
      <c r="Q501" s="9"/>
      <c r="R501" s="31" t="e">
        <f t="shared" si="92"/>
        <v>#DIV/0!</v>
      </c>
    </row>
    <row r="502" spans="1:18" ht="15.75" hidden="1" outlineLevel="5" x14ac:dyDescent="0.25">
      <c r="A502" s="5" t="s">
        <v>121</v>
      </c>
      <c r="B502" s="6" t="s">
        <v>264</v>
      </c>
      <c r="C502" s="7" t="s">
        <v>64</v>
      </c>
      <c r="D502" s="7" t="s">
        <v>210</v>
      </c>
      <c r="E502" s="6" t="s">
        <v>293</v>
      </c>
      <c r="F502" s="6" t="s">
        <v>122</v>
      </c>
      <c r="G502" s="8">
        <f>G503</f>
        <v>0</v>
      </c>
      <c r="H502" s="8"/>
      <c r="I502" s="8"/>
      <c r="J502" s="8">
        <f>J503</f>
        <v>0</v>
      </c>
      <c r="K502" s="8"/>
      <c r="L502" s="8"/>
      <c r="M502" s="8">
        <f t="shared" si="102"/>
        <v>0</v>
      </c>
      <c r="N502" s="8"/>
      <c r="O502" s="8"/>
      <c r="P502" s="8">
        <f t="shared" si="102"/>
        <v>0</v>
      </c>
      <c r="Q502" s="9"/>
      <c r="R502" s="31" t="e">
        <f t="shared" si="92"/>
        <v>#DIV/0!</v>
      </c>
    </row>
    <row r="503" spans="1:18" ht="51" hidden="1" outlineLevel="5" x14ac:dyDescent="0.25">
      <c r="A503" s="5" t="s">
        <v>213</v>
      </c>
      <c r="B503" s="6" t="s">
        <v>264</v>
      </c>
      <c r="C503" s="7" t="s">
        <v>64</v>
      </c>
      <c r="D503" s="7" t="s">
        <v>210</v>
      </c>
      <c r="E503" s="6" t="s">
        <v>293</v>
      </c>
      <c r="F503" s="6" t="s">
        <v>214</v>
      </c>
      <c r="G503" s="8">
        <v>0</v>
      </c>
      <c r="H503" s="8"/>
      <c r="I503" s="8"/>
      <c r="J503" s="8">
        <v>0</v>
      </c>
      <c r="K503" s="8"/>
      <c r="L503" s="8"/>
      <c r="M503" s="8">
        <v>0</v>
      </c>
      <c r="N503" s="8">
        <v>-21052631.579999998</v>
      </c>
      <c r="O503" s="8"/>
      <c r="P503" s="8">
        <f>21052631.58+N503</f>
        <v>0</v>
      </c>
      <c r="Q503" s="9"/>
      <c r="R503" s="31" t="e">
        <f t="shared" si="92"/>
        <v>#DIV/0!</v>
      </c>
    </row>
    <row r="504" spans="1:18" ht="38.25" hidden="1" outlineLevel="5" x14ac:dyDescent="0.25">
      <c r="A504" s="5" t="s">
        <v>267</v>
      </c>
      <c r="B504" s="6" t="s">
        <v>264</v>
      </c>
      <c r="C504" s="7" t="s">
        <v>64</v>
      </c>
      <c r="D504" s="7" t="s">
        <v>210</v>
      </c>
      <c r="E504" s="6" t="s">
        <v>440</v>
      </c>
      <c r="F504" s="6" t="s">
        <v>10</v>
      </c>
      <c r="G504" s="8"/>
      <c r="H504" s="8"/>
      <c r="I504" s="8"/>
      <c r="J504" s="8"/>
      <c r="K504" s="8"/>
      <c r="L504" s="8"/>
      <c r="M504" s="8"/>
      <c r="N504" s="8"/>
      <c r="O504" s="8"/>
      <c r="P504" s="8">
        <f>P505</f>
        <v>21052631.579999998</v>
      </c>
      <c r="Q504" s="9"/>
      <c r="R504" s="31" t="e">
        <f t="shared" si="92"/>
        <v>#DIV/0!</v>
      </c>
    </row>
    <row r="505" spans="1:18" ht="38.25" hidden="1" outlineLevel="5" x14ac:dyDescent="0.25">
      <c r="A505" s="5" t="s">
        <v>119</v>
      </c>
      <c r="B505" s="6" t="s">
        <v>264</v>
      </c>
      <c r="C505" s="7" t="s">
        <v>64</v>
      </c>
      <c r="D505" s="7" t="s">
        <v>210</v>
      </c>
      <c r="E505" s="6" t="s">
        <v>440</v>
      </c>
      <c r="F505" s="6" t="s">
        <v>120</v>
      </c>
      <c r="G505" s="8"/>
      <c r="H505" s="8"/>
      <c r="I505" s="8"/>
      <c r="J505" s="8"/>
      <c r="K505" s="8"/>
      <c r="L505" s="8"/>
      <c r="M505" s="8"/>
      <c r="N505" s="8"/>
      <c r="O505" s="8"/>
      <c r="P505" s="8">
        <f>P506</f>
        <v>21052631.579999998</v>
      </c>
      <c r="Q505" s="9"/>
      <c r="R505" s="31" t="e">
        <f t="shared" si="92"/>
        <v>#DIV/0!</v>
      </c>
    </row>
    <row r="506" spans="1:18" ht="15.75" hidden="1" outlineLevel="5" x14ac:dyDescent="0.25">
      <c r="A506" s="5" t="s">
        <v>121</v>
      </c>
      <c r="B506" s="6" t="s">
        <v>264</v>
      </c>
      <c r="C506" s="7" t="s">
        <v>64</v>
      </c>
      <c r="D506" s="7" t="s">
        <v>210</v>
      </c>
      <c r="E506" s="6" t="s">
        <v>440</v>
      </c>
      <c r="F506" s="6" t="s">
        <v>122</v>
      </c>
      <c r="G506" s="8"/>
      <c r="H506" s="8"/>
      <c r="I506" s="8"/>
      <c r="J506" s="8"/>
      <c r="K506" s="8"/>
      <c r="L506" s="8"/>
      <c r="M506" s="8"/>
      <c r="N506" s="8"/>
      <c r="O506" s="8"/>
      <c r="P506" s="8">
        <f>P507</f>
        <v>21052631.579999998</v>
      </c>
      <c r="Q506" s="9"/>
      <c r="R506" s="31" t="e">
        <f t="shared" si="92"/>
        <v>#DIV/0!</v>
      </c>
    </row>
    <row r="507" spans="1:18" ht="51" hidden="1" outlineLevel="5" x14ac:dyDescent="0.25">
      <c r="A507" s="5" t="s">
        <v>213</v>
      </c>
      <c r="B507" s="6" t="s">
        <v>264</v>
      </c>
      <c r="C507" s="7" t="s">
        <v>64</v>
      </c>
      <c r="D507" s="7" t="s">
        <v>210</v>
      </c>
      <c r="E507" s="6" t="s">
        <v>440</v>
      </c>
      <c r="F507" s="6" t="s">
        <v>214</v>
      </c>
      <c r="G507" s="8"/>
      <c r="H507" s="8"/>
      <c r="I507" s="8"/>
      <c r="J507" s="8"/>
      <c r="K507" s="8"/>
      <c r="L507" s="8"/>
      <c r="M507" s="8"/>
      <c r="N507" s="8">
        <v>21052631.579999998</v>
      </c>
      <c r="O507" s="8"/>
      <c r="P507" s="8">
        <f>N507</f>
        <v>21052631.579999998</v>
      </c>
      <c r="Q507" s="9"/>
      <c r="R507" s="31" t="e">
        <f t="shared" si="92"/>
        <v>#DIV/0!</v>
      </c>
    </row>
    <row r="508" spans="1:18" ht="89.25" outlineLevel="2" collapsed="1" x14ac:dyDescent="0.25">
      <c r="A508" s="5" t="s">
        <v>108</v>
      </c>
      <c r="B508" s="6" t="s">
        <v>290</v>
      </c>
      <c r="C508" s="7" t="s">
        <v>64</v>
      </c>
      <c r="D508" s="7" t="s">
        <v>210</v>
      </c>
      <c r="E508" s="6" t="s">
        <v>109</v>
      </c>
      <c r="F508" s="6" t="s">
        <v>10</v>
      </c>
      <c r="G508" s="8">
        <f>G509</f>
        <v>6225903</v>
      </c>
      <c r="H508" s="8"/>
      <c r="I508" s="8"/>
      <c r="J508" s="8">
        <f>J509</f>
        <v>6225903</v>
      </c>
      <c r="K508" s="8"/>
      <c r="L508" s="8"/>
      <c r="M508" s="8">
        <f t="shared" ref="M508:P510" si="103">M509</f>
        <v>1541643.15</v>
      </c>
      <c r="N508" s="8"/>
      <c r="O508" s="8"/>
      <c r="P508" s="8">
        <f t="shared" si="103"/>
        <v>6225903</v>
      </c>
      <c r="Q508" s="9"/>
      <c r="R508" s="31">
        <f t="shared" si="92"/>
        <v>24.761759860376877</v>
      </c>
    </row>
    <row r="509" spans="1:18" ht="38.25" outlineLevel="3" x14ac:dyDescent="0.25">
      <c r="A509" s="5" t="s">
        <v>101</v>
      </c>
      <c r="B509" s="6" t="s">
        <v>290</v>
      </c>
      <c r="C509" s="7" t="s">
        <v>64</v>
      </c>
      <c r="D509" s="7" t="s">
        <v>210</v>
      </c>
      <c r="E509" s="6" t="s">
        <v>109</v>
      </c>
      <c r="F509" s="6" t="s">
        <v>102</v>
      </c>
      <c r="G509" s="8">
        <f>G510</f>
        <v>6225903</v>
      </c>
      <c r="H509" s="8"/>
      <c r="I509" s="8"/>
      <c r="J509" s="8">
        <f>J510</f>
        <v>6225903</v>
      </c>
      <c r="K509" s="8"/>
      <c r="L509" s="8"/>
      <c r="M509" s="8">
        <f t="shared" si="103"/>
        <v>1541643.15</v>
      </c>
      <c r="N509" s="8"/>
      <c r="O509" s="8"/>
      <c r="P509" s="8">
        <f t="shared" si="103"/>
        <v>6225903</v>
      </c>
      <c r="Q509" s="9"/>
      <c r="R509" s="31">
        <f t="shared" si="92"/>
        <v>24.761759860376877</v>
      </c>
    </row>
    <row r="510" spans="1:18" ht="25.5" outlineLevel="4" x14ac:dyDescent="0.25">
      <c r="A510" s="5" t="s">
        <v>103</v>
      </c>
      <c r="B510" s="6" t="s">
        <v>290</v>
      </c>
      <c r="C510" s="7" t="s">
        <v>64</v>
      </c>
      <c r="D510" s="7" t="s">
        <v>210</v>
      </c>
      <c r="E510" s="6" t="s">
        <v>109</v>
      </c>
      <c r="F510" s="6" t="s">
        <v>104</v>
      </c>
      <c r="G510" s="8">
        <f>G511</f>
        <v>6225903</v>
      </c>
      <c r="H510" s="8"/>
      <c r="I510" s="8"/>
      <c r="J510" s="8">
        <f>J511</f>
        <v>6225903</v>
      </c>
      <c r="K510" s="8"/>
      <c r="L510" s="8"/>
      <c r="M510" s="8">
        <f t="shared" si="103"/>
        <v>1541643.15</v>
      </c>
      <c r="N510" s="8"/>
      <c r="O510" s="8"/>
      <c r="P510" s="8">
        <f t="shared" si="103"/>
        <v>6225903</v>
      </c>
      <c r="Q510" s="9"/>
      <c r="R510" s="31">
        <f t="shared" si="92"/>
        <v>24.761759860376877</v>
      </c>
    </row>
    <row r="511" spans="1:18" ht="25.5" outlineLevel="5" x14ac:dyDescent="0.25">
      <c r="A511" s="5" t="s">
        <v>110</v>
      </c>
      <c r="B511" s="6" t="s">
        <v>290</v>
      </c>
      <c r="C511" s="7" t="s">
        <v>64</v>
      </c>
      <c r="D511" s="7" t="s">
        <v>210</v>
      </c>
      <c r="E511" s="6" t="s">
        <v>109</v>
      </c>
      <c r="F511" s="6" t="s">
        <v>111</v>
      </c>
      <c r="G511" s="8">
        <v>6225903</v>
      </c>
      <c r="H511" s="8"/>
      <c r="I511" s="8"/>
      <c r="J511" s="8">
        <v>6225903</v>
      </c>
      <c r="K511" s="8"/>
      <c r="L511" s="8"/>
      <c r="M511" s="8">
        <v>1541643.15</v>
      </c>
      <c r="N511" s="8"/>
      <c r="O511" s="8"/>
      <c r="P511" s="8">
        <v>6225903</v>
      </c>
      <c r="Q511" s="9"/>
      <c r="R511" s="31">
        <f t="shared" si="92"/>
        <v>24.761759860376877</v>
      </c>
    </row>
    <row r="512" spans="1:18" ht="89.25" outlineLevel="2" x14ac:dyDescent="0.25">
      <c r="A512" s="5" t="s">
        <v>294</v>
      </c>
      <c r="B512" s="6" t="s">
        <v>290</v>
      </c>
      <c r="C512" s="7" t="s">
        <v>64</v>
      </c>
      <c r="D512" s="7" t="s">
        <v>210</v>
      </c>
      <c r="E512" s="6" t="s">
        <v>295</v>
      </c>
      <c r="F512" s="6" t="s">
        <v>10</v>
      </c>
      <c r="G512" s="8">
        <f>G513</f>
        <v>229231768</v>
      </c>
      <c r="H512" s="8"/>
      <c r="I512" s="8"/>
      <c r="J512" s="23">
        <f>J513</f>
        <v>0</v>
      </c>
      <c r="K512" s="23"/>
      <c r="L512" s="23"/>
      <c r="M512" s="23">
        <f t="shared" ref="M512:P514" si="104">M513</f>
        <v>0</v>
      </c>
      <c r="N512" s="23"/>
      <c r="O512" s="23"/>
      <c r="P512" s="23">
        <f t="shared" si="104"/>
        <v>0</v>
      </c>
      <c r="Q512" s="37"/>
      <c r="R512" s="38" t="e">
        <f t="shared" si="92"/>
        <v>#DIV/0!</v>
      </c>
    </row>
    <row r="513" spans="1:18" ht="38.25" outlineLevel="3" x14ac:dyDescent="0.25">
      <c r="A513" s="5" t="s">
        <v>101</v>
      </c>
      <c r="B513" s="6" t="s">
        <v>290</v>
      </c>
      <c r="C513" s="7" t="s">
        <v>64</v>
      </c>
      <c r="D513" s="7" t="s">
        <v>210</v>
      </c>
      <c r="E513" s="6" t="s">
        <v>295</v>
      </c>
      <c r="F513" s="6" t="s">
        <v>102</v>
      </c>
      <c r="G513" s="8">
        <f>G514</f>
        <v>229231768</v>
      </c>
      <c r="H513" s="8"/>
      <c r="I513" s="8"/>
      <c r="J513" s="23">
        <f>J514</f>
        <v>0</v>
      </c>
      <c r="K513" s="23"/>
      <c r="L513" s="23"/>
      <c r="M513" s="23">
        <f t="shared" si="104"/>
        <v>0</v>
      </c>
      <c r="N513" s="23"/>
      <c r="O513" s="23"/>
      <c r="P513" s="23">
        <f t="shared" si="104"/>
        <v>0</v>
      </c>
      <c r="Q513" s="37"/>
      <c r="R513" s="38" t="e">
        <f t="shared" si="92"/>
        <v>#DIV/0!</v>
      </c>
    </row>
    <row r="514" spans="1:18" ht="25.5" outlineLevel="4" x14ac:dyDescent="0.25">
      <c r="A514" s="5" t="s">
        <v>103</v>
      </c>
      <c r="B514" s="6" t="s">
        <v>290</v>
      </c>
      <c r="C514" s="7" t="s">
        <v>64</v>
      </c>
      <c r="D514" s="7" t="s">
        <v>210</v>
      </c>
      <c r="E514" s="6" t="s">
        <v>295</v>
      </c>
      <c r="F514" s="6" t="s">
        <v>104</v>
      </c>
      <c r="G514" s="8">
        <f>G515</f>
        <v>229231768</v>
      </c>
      <c r="H514" s="8"/>
      <c r="I514" s="8"/>
      <c r="J514" s="23">
        <f>J515</f>
        <v>0</v>
      </c>
      <c r="K514" s="23"/>
      <c r="L514" s="23"/>
      <c r="M514" s="23">
        <f t="shared" si="104"/>
        <v>0</v>
      </c>
      <c r="N514" s="23"/>
      <c r="O514" s="23"/>
      <c r="P514" s="23">
        <f t="shared" si="104"/>
        <v>0</v>
      </c>
      <c r="Q514" s="37"/>
      <c r="R514" s="38" t="e">
        <f t="shared" si="92"/>
        <v>#DIV/0!</v>
      </c>
    </row>
    <row r="515" spans="1:18" ht="76.5" outlineLevel="5" x14ac:dyDescent="0.25">
      <c r="A515" s="5" t="s">
        <v>105</v>
      </c>
      <c r="B515" s="6" t="s">
        <v>290</v>
      </c>
      <c r="C515" s="7" t="s">
        <v>64</v>
      </c>
      <c r="D515" s="7" t="s">
        <v>210</v>
      </c>
      <c r="E515" s="6" t="s">
        <v>295</v>
      </c>
      <c r="F515" s="6" t="s">
        <v>106</v>
      </c>
      <c r="G515" s="8">
        <v>229231768</v>
      </c>
      <c r="H515" s="8">
        <v>-229231768</v>
      </c>
      <c r="I515" s="8"/>
      <c r="J515" s="23">
        <f>229231768+H515</f>
        <v>0</v>
      </c>
      <c r="K515" s="23">
        <v>-229231768</v>
      </c>
      <c r="L515" s="23"/>
      <c r="M515" s="23">
        <f>229231768+K515</f>
        <v>0</v>
      </c>
      <c r="N515" s="23">
        <v>-229231768</v>
      </c>
      <c r="O515" s="23"/>
      <c r="P515" s="23">
        <f>229231768+N515</f>
        <v>0</v>
      </c>
      <c r="Q515" s="37"/>
      <c r="R515" s="38" t="e">
        <f t="shared" si="92"/>
        <v>#DIV/0!</v>
      </c>
    </row>
    <row r="516" spans="1:18" ht="89.25" outlineLevel="5" x14ac:dyDescent="0.25">
      <c r="A516" s="5" t="s">
        <v>294</v>
      </c>
      <c r="B516" s="6" t="s">
        <v>290</v>
      </c>
      <c r="C516" s="7" t="s">
        <v>64</v>
      </c>
      <c r="D516" s="7" t="s">
        <v>210</v>
      </c>
      <c r="E516" s="6" t="s">
        <v>427</v>
      </c>
      <c r="F516" s="6" t="s">
        <v>10</v>
      </c>
      <c r="G516" s="8"/>
      <c r="H516" s="8"/>
      <c r="I516" s="8"/>
      <c r="J516" s="8">
        <f>J517</f>
        <v>229231768</v>
      </c>
      <c r="K516" s="8"/>
      <c r="L516" s="8"/>
      <c r="M516" s="8">
        <f>M517</f>
        <v>44031728.789999999</v>
      </c>
      <c r="N516" s="8"/>
      <c r="O516" s="8"/>
      <c r="P516" s="8">
        <f>P517</f>
        <v>229231768</v>
      </c>
      <c r="Q516" s="9"/>
      <c r="R516" s="31">
        <f t="shared" si="92"/>
        <v>19.208388599088064</v>
      </c>
    </row>
    <row r="517" spans="1:18" ht="38.25" outlineLevel="5" x14ac:dyDescent="0.25">
      <c r="A517" s="5" t="s">
        <v>101</v>
      </c>
      <c r="B517" s="6" t="s">
        <v>290</v>
      </c>
      <c r="C517" s="7" t="s">
        <v>64</v>
      </c>
      <c r="D517" s="7" t="s">
        <v>210</v>
      </c>
      <c r="E517" s="6" t="s">
        <v>427</v>
      </c>
      <c r="F517" s="6" t="s">
        <v>102</v>
      </c>
      <c r="G517" s="8"/>
      <c r="H517" s="8"/>
      <c r="I517" s="8"/>
      <c r="J517" s="8">
        <f>J518</f>
        <v>229231768</v>
      </c>
      <c r="K517" s="8"/>
      <c r="L517" s="8"/>
      <c r="M517" s="8">
        <f>M518</f>
        <v>44031728.789999999</v>
      </c>
      <c r="N517" s="8"/>
      <c r="O517" s="8"/>
      <c r="P517" s="8">
        <f>P518</f>
        <v>229231768</v>
      </c>
      <c r="Q517" s="9"/>
      <c r="R517" s="31">
        <f t="shared" si="92"/>
        <v>19.208388599088064</v>
      </c>
    </row>
    <row r="518" spans="1:18" ht="25.5" outlineLevel="5" x14ac:dyDescent="0.25">
      <c r="A518" s="5" t="s">
        <v>103</v>
      </c>
      <c r="B518" s="6" t="s">
        <v>290</v>
      </c>
      <c r="C518" s="7" t="s">
        <v>64</v>
      </c>
      <c r="D518" s="7" t="s">
        <v>210</v>
      </c>
      <c r="E518" s="6" t="s">
        <v>427</v>
      </c>
      <c r="F518" s="6" t="s">
        <v>104</v>
      </c>
      <c r="G518" s="8"/>
      <c r="H518" s="8"/>
      <c r="I518" s="8"/>
      <c r="J518" s="8">
        <f>J519</f>
        <v>229231768</v>
      </c>
      <c r="K518" s="8"/>
      <c r="L518" s="8"/>
      <c r="M518" s="8">
        <f>M519</f>
        <v>44031728.789999999</v>
      </c>
      <c r="N518" s="8"/>
      <c r="O518" s="8"/>
      <c r="P518" s="8">
        <f>P519</f>
        <v>229231768</v>
      </c>
      <c r="Q518" s="9"/>
      <c r="R518" s="31">
        <f t="shared" si="92"/>
        <v>19.208388599088064</v>
      </c>
    </row>
    <row r="519" spans="1:18" ht="76.5" outlineLevel="5" x14ac:dyDescent="0.25">
      <c r="A519" s="5" t="s">
        <v>105</v>
      </c>
      <c r="B519" s="6" t="s">
        <v>290</v>
      </c>
      <c r="C519" s="7" t="s">
        <v>64</v>
      </c>
      <c r="D519" s="7" t="s">
        <v>210</v>
      </c>
      <c r="E519" s="6" t="s">
        <v>427</v>
      </c>
      <c r="F519" s="6" t="s">
        <v>106</v>
      </c>
      <c r="G519" s="8"/>
      <c r="H519" s="8">
        <v>229231768</v>
      </c>
      <c r="I519" s="8"/>
      <c r="J519" s="8">
        <f>H519</f>
        <v>229231768</v>
      </c>
      <c r="K519" s="8">
        <v>229231768</v>
      </c>
      <c r="L519" s="8"/>
      <c r="M519" s="8">
        <v>44031728.789999999</v>
      </c>
      <c r="N519" s="8">
        <v>229231768</v>
      </c>
      <c r="O519" s="8"/>
      <c r="P519" s="8">
        <f>N519</f>
        <v>229231768</v>
      </c>
      <c r="Q519" s="9"/>
      <c r="R519" s="31">
        <f t="shared" si="92"/>
        <v>19.208388599088064</v>
      </c>
    </row>
    <row r="520" spans="1:18" ht="25.5" outlineLevel="2" x14ac:dyDescent="0.25">
      <c r="A520" s="5" t="s">
        <v>291</v>
      </c>
      <c r="B520" s="6" t="s">
        <v>290</v>
      </c>
      <c r="C520" s="7" t="s">
        <v>64</v>
      </c>
      <c r="D520" s="7" t="s">
        <v>210</v>
      </c>
      <c r="E520" s="6" t="s">
        <v>296</v>
      </c>
      <c r="F520" s="6" t="s">
        <v>10</v>
      </c>
      <c r="G520" s="8">
        <f>G521</f>
        <v>32866833.510000002</v>
      </c>
      <c r="H520" s="8"/>
      <c r="I520" s="8"/>
      <c r="J520" s="8">
        <f>J521</f>
        <v>33461717.579999998</v>
      </c>
      <c r="K520" s="8"/>
      <c r="L520" s="8"/>
      <c r="M520" s="8">
        <f t="shared" ref="M520:P522" si="105">M521</f>
        <v>10003562.869999999</v>
      </c>
      <c r="N520" s="8"/>
      <c r="O520" s="8"/>
      <c r="P520" s="8">
        <f t="shared" si="105"/>
        <v>33521183.369999997</v>
      </c>
      <c r="Q520" s="9"/>
      <c r="R520" s="31">
        <f t="shared" si="92"/>
        <v>29.895545098913594</v>
      </c>
    </row>
    <row r="521" spans="1:18" ht="38.25" outlineLevel="3" x14ac:dyDescent="0.25">
      <c r="A521" s="5" t="s">
        <v>101</v>
      </c>
      <c r="B521" s="6" t="s">
        <v>290</v>
      </c>
      <c r="C521" s="7" t="s">
        <v>64</v>
      </c>
      <c r="D521" s="7" t="s">
        <v>210</v>
      </c>
      <c r="E521" s="6" t="s">
        <v>296</v>
      </c>
      <c r="F521" s="6" t="s">
        <v>102</v>
      </c>
      <c r="G521" s="8">
        <f>G522</f>
        <v>32866833.510000002</v>
      </c>
      <c r="H521" s="8"/>
      <c r="I521" s="8"/>
      <c r="J521" s="8">
        <f>J522</f>
        <v>33461717.579999998</v>
      </c>
      <c r="K521" s="8"/>
      <c r="L521" s="8"/>
      <c r="M521" s="8">
        <f t="shared" si="105"/>
        <v>10003562.869999999</v>
      </c>
      <c r="N521" s="8"/>
      <c r="O521" s="8"/>
      <c r="P521" s="8">
        <f t="shared" si="105"/>
        <v>33521183.369999997</v>
      </c>
      <c r="Q521" s="9"/>
      <c r="R521" s="31">
        <f t="shared" si="92"/>
        <v>29.895545098913594</v>
      </c>
    </row>
    <row r="522" spans="1:18" ht="25.5" outlineLevel="4" x14ac:dyDescent="0.25">
      <c r="A522" s="5" t="s">
        <v>103</v>
      </c>
      <c r="B522" s="6" t="s">
        <v>290</v>
      </c>
      <c r="C522" s="7" t="s">
        <v>64</v>
      </c>
      <c r="D522" s="7" t="s">
        <v>210</v>
      </c>
      <c r="E522" s="6" t="s">
        <v>296</v>
      </c>
      <c r="F522" s="6" t="s">
        <v>104</v>
      </c>
      <c r="G522" s="8">
        <f>G523</f>
        <v>32866833.510000002</v>
      </c>
      <c r="H522" s="8"/>
      <c r="I522" s="8"/>
      <c r="J522" s="8">
        <f>J523</f>
        <v>33461717.579999998</v>
      </c>
      <c r="K522" s="8"/>
      <c r="L522" s="8"/>
      <c r="M522" s="8">
        <f t="shared" si="105"/>
        <v>10003562.869999999</v>
      </c>
      <c r="N522" s="8"/>
      <c r="O522" s="8"/>
      <c r="P522" s="8">
        <f t="shared" si="105"/>
        <v>33521183.369999997</v>
      </c>
      <c r="Q522" s="9"/>
      <c r="R522" s="31">
        <f t="shared" si="92"/>
        <v>29.895545098913594</v>
      </c>
    </row>
    <row r="523" spans="1:18" ht="76.5" outlineLevel="5" x14ac:dyDescent="0.25">
      <c r="A523" s="5" t="s">
        <v>105</v>
      </c>
      <c r="B523" s="6" t="s">
        <v>290</v>
      </c>
      <c r="C523" s="7" t="s">
        <v>64</v>
      </c>
      <c r="D523" s="7" t="s">
        <v>210</v>
      </c>
      <c r="E523" s="6" t="s">
        <v>296</v>
      </c>
      <c r="F523" s="6" t="s">
        <v>106</v>
      </c>
      <c r="G523" s="8">
        <v>32866833.510000002</v>
      </c>
      <c r="H523" s="8">
        <v>919453.57</v>
      </c>
      <c r="I523" s="8">
        <v>-324569.5</v>
      </c>
      <c r="J523" s="8">
        <f>32866833.51+H523+I523</f>
        <v>33461717.579999998</v>
      </c>
      <c r="K523" s="8">
        <v>-219400</v>
      </c>
      <c r="L523" s="8"/>
      <c r="M523" s="8">
        <v>10003562.869999999</v>
      </c>
      <c r="N523" s="8">
        <v>-209160</v>
      </c>
      <c r="O523" s="8"/>
      <c r="P523" s="8">
        <f>33730343.37+N523</f>
        <v>33521183.369999997</v>
      </c>
      <c r="Q523" s="9"/>
      <c r="R523" s="31">
        <f t="shared" ref="R523:R586" si="106">M523/J523*100</f>
        <v>29.895545098913594</v>
      </c>
    </row>
    <row r="524" spans="1:18" ht="25.5" outlineLevel="2" x14ac:dyDescent="0.25">
      <c r="A524" s="5" t="s">
        <v>272</v>
      </c>
      <c r="B524" s="6" t="s">
        <v>290</v>
      </c>
      <c r="C524" s="7" t="s">
        <v>64</v>
      </c>
      <c r="D524" s="7" t="s">
        <v>210</v>
      </c>
      <c r="E524" s="6" t="s">
        <v>297</v>
      </c>
      <c r="F524" s="6" t="s">
        <v>10</v>
      </c>
      <c r="G524" s="8">
        <f>G525</f>
        <v>18430510</v>
      </c>
      <c r="H524" s="8"/>
      <c r="I524" s="8"/>
      <c r="J524" s="8">
        <f>J525</f>
        <v>23649910</v>
      </c>
      <c r="K524" s="8"/>
      <c r="L524" s="8"/>
      <c r="M524" s="8">
        <f t="shared" ref="M524:P526" si="107">M525</f>
        <v>5156666</v>
      </c>
      <c r="N524" s="8"/>
      <c r="O524" s="8"/>
      <c r="P524" s="8">
        <f t="shared" si="107"/>
        <v>18639670</v>
      </c>
      <c r="Q524" s="9"/>
      <c r="R524" s="31">
        <f t="shared" si="106"/>
        <v>21.804167542286631</v>
      </c>
    </row>
    <row r="525" spans="1:18" ht="38.25" outlineLevel="3" x14ac:dyDescent="0.25">
      <c r="A525" s="5" t="s">
        <v>101</v>
      </c>
      <c r="B525" s="6" t="s">
        <v>290</v>
      </c>
      <c r="C525" s="7" t="s">
        <v>64</v>
      </c>
      <c r="D525" s="7" t="s">
        <v>210</v>
      </c>
      <c r="E525" s="6" t="s">
        <v>297</v>
      </c>
      <c r="F525" s="6" t="s">
        <v>102</v>
      </c>
      <c r="G525" s="8">
        <f>G526</f>
        <v>18430510</v>
      </c>
      <c r="H525" s="8"/>
      <c r="I525" s="8"/>
      <c r="J525" s="8">
        <f>J526</f>
        <v>23649910</v>
      </c>
      <c r="K525" s="8"/>
      <c r="L525" s="8"/>
      <c r="M525" s="8">
        <f t="shared" si="107"/>
        <v>5156666</v>
      </c>
      <c r="N525" s="8"/>
      <c r="O525" s="8"/>
      <c r="P525" s="8">
        <f t="shared" si="107"/>
        <v>18639670</v>
      </c>
      <c r="Q525" s="9"/>
      <c r="R525" s="31">
        <f t="shared" si="106"/>
        <v>21.804167542286631</v>
      </c>
    </row>
    <row r="526" spans="1:18" ht="25.5" outlineLevel="4" x14ac:dyDescent="0.25">
      <c r="A526" s="5" t="s">
        <v>103</v>
      </c>
      <c r="B526" s="6" t="s">
        <v>290</v>
      </c>
      <c r="C526" s="7" t="s">
        <v>64</v>
      </c>
      <c r="D526" s="7" t="s">
        <v>210</v>
      </c>
      <c r="E526" s="6" t="s">
        <v>297</v>
      </c>
      <c r="F526" s="6" t="s">
        <v>104</v>
      </c>
      <c r="G526" s="8">
        <f>G527</f>
        <v>18430510</v>
      </c>
      <c r="H526" s="8"/>
      <c r="I526" s="8"/>
      <c r="J526" s="8">
        <f>J527</f>
        <v>23649910</v>
      </c>
      <c r="K526" s="8"/>
      <c r="L526" s="8"/>
      <c r="M526" s="8">
        <f t="shared" si="107"/>
        <v>5156666</v>
      </c>
      <c r="N526" s="8"/>
      <c r="O526" s="8"/>
      <c r="P526" s="8">
        <f t="shared" si="107"/>
        <v>18639670</v>
      </c>
      <c r="Q526" s="9"/>
      <c r="R526" s="31">
        <f t="shared" si="106"/>
        <v>21.804167542286631</v>
      </c>
    </row>
    <row r="527" spans="1:18" ht="76.5" outlineLevel="5" x14ac:dyDescent="0.25">
      <c r="A527" s="5" t="s">
        <v>105</v>
      </c>
      <c r="B527" s="6" t="s">
        <v>290</v>
      </c>
      <c r="C527" s="7" t="s">
        <v>64</v>
      </c>
      <c r="D527" s="7" t="s">
        <v>210</v>
      </c>
      <c r="E527" s="6" t="s">
        <v>297</v>
      </c>
      <c r="F527" s="6" t="s">
        <v>106</v>
      </c>
      <c r="G527" s="8">
        <v>18430510</v>
      </c>
      <c r="H527" s="8">
        <v>5219400</v>
      </c>
      <c r="I527" s="8"/>
      <c r="J527" s="8">
        <f>18430510+H527</f>
        <v>23649910</v>
      </c>
      <c r="K527" s="8">
        <v>219400</v>
      </c>
      <c r="L527" s="8"/>
      <c r="M527" s="8">
        <v>5156666</v>
      </c>
      <c r="N527" s="8">
        <v>209160</v>
      </c>
      <c r="O527" s="8"/>
      <c r="P527" s="8">
        <f>18430510+N527</f>
        <v>18639670</v>
      </c>
      <c r="Q527" s="9"/>
      <c r="R527" s="31">
        <f t="shared" si="106"/>
        <v>21.804167542286631</v>
      </c>
    </row>
    <row r="528" spans="1:18" ht="25.5" outlineLevel="2" x14ac:dyDescent="0.25">
      <c r="A528" s="5" t="s">
        <v>46</v>
      </c>
      <c r="B528" s="6" t="s">
        <v>290</v>
      </c>
      <c r="C528" s="7" t="s">
        <v>64</v>
      </c>
      <c r="D528" s="7" t="s">
        <v>210</v>
      </c>
      <c r="E528" s="6" t="s">
        <v>298</v>
      </c>
      <c r="F528" s="6" t="s">
        <v>10</v>
      </c>
      <c r="G528" s="8">
        <f>G529</f>
        <v>9815406.3200000003</v>
      </c>
      <c r="H528" s="8"/>
      <c r="I528" s="8"/>
      <c r="J528" s="8">
        <f>J529</f>
        <v>9815406.3200000003</v>
      </c>
      <c r="K528" s="8"/>
      <c r="L528" s="8"/>
      <c r="M528" s="8">
        <f t="shared" ref="M528:P530" si="108">M529</f>
        <v>2392800.8199999998</v>
      </c>
      <c r="N528" s="8"/>
      <c r="O528" s="8"/>
      <c r="P528" s="8">
        <f t="shared" si="108"/>
        <v>9801406.3200000003</v>
      </c>
      <c r="Q528" s="9"/>
      <c r="R528" s="31">
        <f t="shared" si="106"/>
        <v>24.378010873827989</v>
      </c>
    </row>
    <row r="529" spans="1:18" ht="38.25" outlineLevel="3" x14ac:dyDescent="0.25">
      <c r="A529" s="5" t="s">
        <v>101</v>
      </c>
      <c r="B529" s="6" t="s">
        <v>290</v>
      </c>
      <c r="C529" s="7" t="s">
        <v>64</v>
      </c>
      <c r="D529" s="7" t="s">
        <v>210</v>
      </c>
      <c r="E529" s="6" t="s">
        <v>298</v>
      </c>
      <c r="F529" s="6" t="s">
        <v>102</v>
      </c>
      <c r="G529" s="8">
        <f>G530</f>
        <v>9815406.3200000003</v>
      </c>
      <c r="H529" s="8"/>
      <c r="I529" s="8"/>
      <c r="J529" s="8">
        <f>J530</f>
        <v>9815406.3200000003</v>
      </c>
      <c r="K529" s="8"/>
      <c r="L529" s="8"/>
      <c r="M529" s="8">
        <f t="shared" si="108"/>
        <v>2392800.8199999998</v>
      </c>
      <c r="N529" s="8"/>
      <c r="O529" s="8"/>
      <c r="P529" s="8">
        <f t="shared" si="108"/>
        <v>9801406.3200000003</v>
      </c>
      <c r="Q529" s="9"/>
      <c r="R529" s="31">
        <f t="shared" si="106"/>
        <v>24.378010873827989</v>
      </c>
    </row>
    <row r="530" spans="1:18" ht="25.5" outlineLevel="4" x14ac:dyDescent="0.25">
      <c r="A530" s="5" t="s">
        <v>103</v>
      </c>
      <c r="B530" s="6" t="s">
        <v>290</v>
      </c>
      <c r="C530" s="7" t="s">
        <v>64</v>
      </c>
      <c r="D530" s="7" t="s">
        <v>210</v>
      </c>
      <c r="E530" s="6" t="s">
        <v>298</v>
      </c>
      <c r="F530" s="6" t="s">
        <v>104</v>
      </c>
      <c r="G530" s="8">
        <f>G531</f>
        <v>9815406.3200000003</v>
      </c>
      <c r="H530" s="8"/>
      <c r="I530" s="8"/>
      <c r="J530" s="8">
        <f>J531</f>
        <v>9815406.3200000003</v>
      </c>
      <c r="K530" s="8"/>
      <c r="L530" s="8"/>
      <c r="M530" s="8">
        <f t="shared" si="108"/>
        <v>2392800.8199999998</v>
      </c>
      <c r="N530" s="8"/>
      <c r="O530" s="8"/>
      <c r="P530" s="8">
        <f t="shared" si="108"/>
        <v>9801406.3200000003</v>
      </c>
      <c r="Q530" s="9"/>
      <c r="R530" s="31">
        <f t="shared" si="106"/>
        <v>24.378010873827989</v>
      </c>
    </row>
    <row r="531" spans="1:18" ht="76.5" outlineLevel="5" x14ac:dyDescent="0.25">
      <c r="A531" s="5" t="s">
        <v>105</v>
      </c>
      <c r="B531" s="6" t="s">
        <v>290</v>
      </c>
      <c r="C531" s="7" t="s">
        <v>64</v>
      </c>
      <c r="D531" s="7" t="s">
        <v>210</v>
      </c>
      <c r="E531" s="6" t="s">
        <v>298</v>
      </c>
      <c r="F531" s="6" t="s">
        <v>106</v>
      </c>
      <c r="G531" s="8">
        <v>9815406.3200000003</v>
      </c>
      <c r="H531" s="8"/>
      <c r="I531" s="8"/>
      <c r="J531" s="8">
        <v>9815406.3200000003</v>
      </c>
      <c r="K531" s="8"/>
      <c r="L531" s="8"/>
      <c r="M531" s="8">
        <v>2392800.8199999998</v>
      </c>
      <c r="N531" s="8"/>
      <c r="O531" s="8"/>
      <c r="P531" s="8">
        <v>9801406.3200000003</v>
      </c>
      <c r="Q531" s="9"/>
      <c r="R531" s="31">
        <f t="shared" si="106"/>
        <v>24.378010873827989</v>
      </c>
    </row>
    <row r="532" spans="1:18" ht="25.5" hidden="1" outlineLevel="2" x14ac:dyDescent="0.25">
      <c r="A532" s="5" t="s">
        <v>277</v>
      </c>
      <c r="B532" s="6" t="s">
        <v>290</v>
      </c>
      <c r="C532" s="7" t="s">
        <v>64</v>
      </c>
      <c r="D532" s="7" t="s">
        <v>210</v>
      </c>
      <c r="E532" s="6" t="s">
        <v>278</v>
      </c>
      <c r="F532" s="6" t="s">
        <v>10</v>
      </c>
      <c r="G532" s="8">
        <f>G533</f>
        <v>0</v>
      </c>
      <c r="H532" s="8"/>
      <c r="I532" s="8"/>
      <c r="J532" s="8">
        <f>J533</f>
        <v>0</v>
      </c>
      <c r="K532" s="8"/>
      <c r="L532" s="8"/>
      <c r="M532" s="8">
        <f t="shared" ref="M532:P534" si="109">M533</f>
        <v>0</v>
      </c>
      <c r="N532" s="8"/>
      <c r="O532" s="8"/>
      <c r="P532" s="8">
        <f t="shared" si="109"/>
        <v>0</v>
      </c>
      <c r="Q532" s="9"/>
      <c r="R532" s="31" t="e">
        <f t="shared" si="106"/>
        <v>#DIV/0!</v>
      </c>
    </row>
    <row r="533" spans="1:18" ht="38.25" hidden="1" outlineLevel="3" x14ac:dyDescent="0.25">
      <c r="A533" s="5" t="s">
        <v>101</v>
      </c>
      <c r="B533" s="6" t="s">
        <v>290</v>
      </c>
      <c r="C533" s="7" t="s">
        <v>64</v>
      </c>
      <c r="D533" s="7" t="s">
        <v>210</v>
      </c>
      <c r="E533" s="6" t="s">
        <v>278</v>
      </c>
      <c r="F533" s="6" t="s">
        <v>102</v>
      </c>
      <c r="G533" s="8">
        <f>G534</f>
        <v>0</v>
      </c>
      <c r="H533" s="8"/>
      <c r="I533" s="8"/>
      <c r="J533" s="8">
        <f>J534</f>
        <v>0</v>
      </c>
      <c r="K533" s="8"/>
      <c r="L533" s="8"/>
      <c r="M533" s="8">
        <f t="shared" si="109"/>
        <v>0</v>
      </c>
      <c r="N533" s="8"/>
      <c r="O533" s="8"/>
      <c r="P533" s="8">
        <f t="shared" si="109"/>
        <v>0</v>
      </c>
      <c r="Q533" s="9"/>
      <c r="R533" s="31" t="e">
        <f t="shared" si="106"/>
        <v>#DIV/0!</v>
      </c>
    </row>
    <row r="534" spans="1:18" ht="25.5" hidden="1" outlineLevel="4" x14ac:dyDescent="0.25">
      <c r="A534" s="5" t="s">
        <v>103</v>
      </c>
      <c r="B534" s="6" t="s">
        <v>290</v>
      </c>
      <c r="C534" s="7" t="s">
        <v>64</v>
      </c>
      <c r="D534" s="7" t="s">
        <v>210</v>
      </c>
      <c r="E534" s="6" t="s">
        <v>278</v>
      </c>
      <c r="F534" s="6" t="s">
        <v>104</v>
      </c>
      <c r="G534" s="8">
        <f>G535</f>
        <v>0</v>
      </c>
      <c r="H534" s="8"/>
      <c r="I534" s="8"/>
      <c r="J534" s="8">
        <f>J535</f>
        <v>0</v>
      </c>
      <c r="K534" s="8"/>
      <c r="L534" s="8"/>
      <c r="M534" s="8">
        <f t="shared" si="109"/>
        <v>0</v>
      </c>
      <c r="N534" s="8"/>
      <c r="O534" s="8"/>
      <c r="P534" s="8">
        <f t="shared" si="109"/>
        <v>0</v>
      </c>
      <c r="Q534" s="9"/>
      <c r="R534" s="31" t="e">
        <f t="shared" si="106"/>
        <v>#DIV/0!</v>
      </c>
    </row>
    <row r="535" spans="1:18" ht="25.5" hidden="1" outlineLevel="5" x14ac:dyDescent="0.25">
      <c r="A535" s="5" t="s">
        <v>110</v>
      </c>
      <c r="B535" s="6" t="s">
        <v>290</v>
      </c>
      <c r="C535" s="7" t="s">
        <v>64</v>
      </c>
      <c r="D535" s="7" t="s">
        <v>210</v>
      </c>
      <c r="E535" s="6" t="s">
        <v>278</v>
      </c>
      <c r="F535" s="6" t="s">
        <v>111</v>
      </c>
      <c r="G535" s="8">
        <v>0</v>
      </c>
      <c r="H535" s="8"/>
      <c r="I535" s="8"/>
      <c r="J535" s="8">
        <v>0</v>
      </c>
      <c r="K535" s="8"/>
      <c r="L535" s="8"/>
      <c r="M535" s="8">
        <v>0</v>
      </c>
      <c r="N535" s="8"/>
      <c r="O535" s="8"/>
      <c r="P535" s="8">
        <v>0</v>
      </c>
      <c r="Q535" s="9"/>
      <c r="R535" s="31" t="e">
        <f t="shared" si="106"/>
        <v>#DIV/0!</v>
      </c>
    </row>
    <row r="536" spans="1:18" ht="38.25" hidden="1" outlineLevel="2" x14ac:dyDescent="0.25">
      <c r="A536" s="5" t="s">
        <v>281</v>
      </c>
      <c r="B536" s="6" t="s">
        <v>290</v>
      </c>
      <c r="C536" s="7" t="s">
        <v>64</v>
      </c>
      <c r="D536" s="7" t="s">
        <v>210</v>
      </c>
      <c r="E536" s="6" t="s">
        <v>282</v>
      </c>
      <c r="F536" s="6" t="s">
        <v>10</v>
      </c>
      <c r="G536" s="8">
        <f>G537</f>
        <v>0</v>
      </c>
      <c r="H536" s="8"/>
      <c r="I536" s="8"/>
      <c r="J536" s="8">
        <f>J537</f>
        <v>0</v>
      </c>
      <c r="K536" s="8"/>
      <c r="L536" s="8"/>
      <c r="M536" s="8">
        <f t="shared" ref="M536:P538" si="110">M537</f>
        <v>0</v>
      </c>
      <c r="N536" s="8"/>
      <c r="O536" s="8"/>
      <c r="P536" s="8">
        <f t="shared" si="110"/>
        <v>0</v>
      </c>
      <c r="Q536" s="9"/>
      <c r="R536" s="31" t="e">
        <f t="shared" si="106"/>
        <v>#DIV/0!</v>
      </c>
    </row>
    <row r="537" spans="1:18" ht="38.25" hidden="1" outlineLevel="3" x14ac:dyDescent="0.25">
      <c r="A537" s="5" t="s">
        <v>101</v>
      </c>
      <c r="B537" s="6" t="s">
        <v>290</v>
      </c>
      <c r="C537" s="7" t="s">
        <v>64</v>
      </c>
      <c r="D537" s="7" t="s">
        <v>210</v>
      </c>
      <c r="E537" s="6" t="s">
        <v>282</v>
      </c>
      <c r="F537" s="6" t="s">
        <v>102</v>
      </c>
      <c r="G537" s="8">
        <f>G538</f>
        <v>0</v>
      </c>
      <c r="H537" s="8"/>
      <c r="I537" s="8"/>
      <c r="J537" s="8">
        <f>J538</f>
        <v>0</v>
      </c>
      <c r="K537" s="8"/>
      <c r="L537" s="8"/>
      <c r="M537" s="8">
        <f t="shared" si="110"/>
        <v>0</v>
      </c>
      <c r="N537" s="8"/>
      <c r="O537" s="8"/>
      <c r="P537" s="8">
        <f t="shared" si="110"/>
        <v>0</v>
      </c>
      <c r="Q537" s="9"/>
      <c r="R537" s="31" t="e">
        <f t="shared" si="106"/>
        <v>#DIV/0!</v>
      </c>
    </row>
    <row r="538" spans="1:18" ht="25.5" hidden="1" outlineLevel="4" x14ac:dyDescent="0.25">
      <c r="A538" s="5" t="s">
        <v>103</v>
      </c>
      <c r="B538" s="6" t="s">
        <v>290</v>
      </c>
      <c r="C538" s="7" t="s">
        <v>64</v>
      </c>
      <c r="D538" s="7" t="s">
        <v>210</v>
      </c>
      <c r="E538" s="6" t="s">
        <v>282</v>
      </c>
      <c r="F538" s="6" t="s">
        <v>104</v>
      </c>
      <c r="G538" s="8">
        <f>G539</f>
        <v>0</v>
      </c>
      <c r="H538" s="8"/>
      <c r="I538" s="8"/>
      <c r="J538" s="8">
        <f>J539</f>
        <v>0</v>
      </c>
      <c r="K538" s="8"/>
      <c r="L538" s="8"/>
      <c r="M538" s="8">
        <f t="shared" si="110"/>
        <v>0</v>
      </c>
      <c r="N538" s="8"/>
      <c r="O538" s="8"/>
      <c r="P538" s="8">
        <f t="shared" si="110"/>
        <v>0</v>
      </c>
      <c r="Q538" s="9"/>
      <c r="R538" s="31" t="e">
        <f t="shared" si="106"/>
        <v>#DIV/0!</v>
      </c>
    </row>
    <row r="539" spans="1:18" ht="25.5" hidden="1" outlineLevel="5" x14ac:dyDescent="0.25">
      <c r="A539" s="5" t="s">
        <v>110</v>
      </c>
      <c r="B539" s="6" t="s">
        <v>290</v>
      </c>
      <c r="C539" s="7" t="s">
        <v>64</v>
      </c>
      <c r="D539" s="7" t="s">
        <v>210</v>
      </c>
      <c r="E539" s="6" t="s">
        <v>282</v>
      </c>
      <c r="F539" s="6" t="s">
        <v>111</v>
      </c>
      <c r="G539" s="8">
        <v>0</v>
      </c>
      <c r="H539" s="8"/>
      <c r="I539" s="8"/>
      <c r="J539" s="8">
        <v>0</v>
      </c>
      <c r="K539" s="8"/>
      <c r="L539" s="8"/>
      <c r="M539" s="8">
        <v>0</v>
      </c>
      <c r="N539" s="8"/>
      <c r="O539" s="8"/>
      <c r="P539" s="8">
        <v>0</v>
      </c>
      <c r="Q539" s="9"/>
      <c r="R539" s="31" t="e">
        <f t="shared" si="106"/>
        <v>#DIV/0!</v>
      </c>
    </row>
    <row r="540" spans="1:18" ht="38.25" hidden="1" outlineLevel="5" x14ac:dyDescent="0.25">
      <c r="A540" s="5" t="s">
        <v>279</v>
      </c>
      <c r="B540" s="6" t="s">
        <v>264</v>
      </c>
      <c r="C540" s="7" t="s">
        <v>64</v>
      </c>
      <c r="D540" s="7" t="s">
        <v>210</v>
      </c>
      <c r="E540" s="6" t="s">
        <v>283</v>
      </c>
      <c r="F540" s="6" t="s">
        <v>10</v>
      </c>
      <c r="G540" s="8">
        <f>G541</f>
        <v>0</v>
      </c>
      <c r="H540" s="8"/>
      <c r="I540" s="8"/>
      <c r="J540" s="23">
        <f>J541</f>
        <v>0</v>
      </c>
      <c r="K540" s="8"/>
      <c r="L540" s="8"/>
      <c r="M540" s="8">
        <f t="shared" ref="M540:P542" si="111">M541</f>
        <v>0</v>
      </c>
      <c r="N540" s="8"/>
      <c r="O540" s="8"/>
      <c r="P540" s="23">
        <f t="shared" si="111"/>
        <v>0</v>
      </c>
      <c r="Q540" s="9"/>
      <c r="R540" s="31" t="e">
        <f t="shared" si="106"/>
        <v>#DIV/0!</v>
      </c>
    </row>
    <row r="541" spans="1:18" ht="38.25" hidden="1" outlineLevel="5" x14ac:dyDescent="0.25">
      <c r="A541" s="5" t="s">
        <v>101</v>
      </c>
      <c r="B541" s="6" t="s">
        <v>264</v>
      </c>
      <c r="C541" s="7" t="s">
        <v>64</v>
      </c>
      <c r="D541" s="7" t="s">
        <v>210</v>
      </c>
      <c r="E541" s="6" t="s">
        <v>283</v>
      </c>
      <c r="F541" s="6" t="s">
        <v>102</v>
      </c>
      <c r="G541" s="8">
        <f>G542</f>
        <v>0</v>
      </c>
      <c r="H541" s="8"/>
      <c r="I541" s="8"/>
      <c r="J541" s="23">
        <f>J542</f>
        <v>0</v>
      </c>
      <c r="K541" s="8"/>
      <c r="L541" s="8"/>
      <c r="M541" s="8">
        <f t="shared" si="111"/>
        <v>0</v>
      </c>
      <c r="N541" s="8"/>
      <c r="O541" s="8"/>
      <c r="P541" s="23">
        <f t="shared" si="111"/>
        <v>0</v>
      </c>
      <c r="Q541" s="9"/>
      <c r="R541" s="31" t="e">
        <f t="shared" si="106"/>
        <v>#DIV/0!</v>
      </c>
    </row>
    <row r="542" spans="1:18" ht="25.5" hidden="1" outlineLevel="5" x14ac:dyDescent="0.25">
      <c r="A542" s="5" t="s">
        <v>103</v>
      </c>
      <c r="B542" s="6" t="s">
        <v>264</v>
      </c>
      <c r="C542" s="7" t="s">
        <v>64</v>
      </c>
      <c r="D542" s="7" t="s">
        <v>210</v>
      </c>
      <c r="E542" s="6" t="s">
        <v>283</v>
      </c>
      <c r="F542" s="6" t="s">
        <v>104</v>
      </c>
      <c r="G542" s="8">
        <f>G543</f>
        <v>0</v>
      </c>
      <c r="H542" s="8"/>
      <c r="I542" s="8"/>
      <c r="J542" s="23">
        <f>J543</f>
        <v>0</v>
      </c>
      <c r="K542" s="8"/>
      <c r="L542" s="8"/>
      <c r="M542" s="8">
        <f t="shared" si="111"/>
        <v>0</v>
      </c>
      <c r="N542" s="8"/>
      <c r="O542" s="8"/>
      <c r="P542" s="23">
        <f t="shared" si="111"/>
        <v>0</v>
      </c>
      <c r="Q542" s="9"/>
      <c r="R542" s="31" t="e">
        <f t="shared" si="106"/>
        <v>#DIV/0!</v>
      </c>
    </row>
    <row r="543" spans="1:18" ht="25.5" hidden="1" outlineLevel="5" x14ac:dyDescent="0.25">
      <c r="A543" s="5" t="s">
        <v>110</v>
      </c>
      <c r="B543" s="6" t="s">
        <v>264</v>
      </c>
      <c r="C543" s="7" t="s">
        <v>64</v>
      </c>
      <c r="D543" s="7" t="s">
        <v>210</v>
      </c>
      <c r="E543" s="6" t="s">
        <v>283</v>
      </c>
      <c r="F543" s="6" t="s">
        <v>111</v>
      </c>
      <c r="G543" s="8">
        <v>0</v>
      </c>
      <c r="H543" s="8"/>
      <c r="I543" s="8"/>
      <c r="J543" s="23">
        <v>0</v>
      </c>
      <c r="K543" s="8"/>
      <c r="L543" s="8"/>
      <c r="M543" s="8">
        <v>0</v>
      </c>
      <c r="N543" s="8"/>
      <c r="O543" s="8"/>
      <c r="P543" s="23">
        <v>0</v>
      </c>
      <c r="Q543" s="9"/>
      <c r="R543" s="31" t="e">
        <f t="shared" si="106"/>
        <v>#DIV/0!</v>
      </c>
    </row>
    <row r="544" spans="1:18" ht="76.5" hidden="1" outlineLevel="5" x14ac:dyDescent="0.25">
      <c r="A544" s="10" t="s">
        <v>284</v>
      </c>
      <c r="B544" s="6"/>
      <c r="C544" s="11" t="s">
        <v>64</v>
      </c>
      <c r="D544" s="11" t="s">
        <v>210</v>
      </c>
      <c r="E544" s="12" t="s">
        <v>285</v>
      </c>
      <c r="F544" s="12"/>
      <c r="G544" s="13">
        <f>G545</f>
        <v>0</v>
      </c>
      <c r="H544" s="13"/>
      <c r="I544" s="13"/>
      <c r="J544" s="23">
        <f>J545</f>
        <v>0</v>
      </c>
      <c r="K544" s="13"/>
      <c r="L544" s="13"/>
      <c r="M544" s="13">
        <f t="shared" ref="M544:P546" si="112">M545</f>
        <v>0</v>
      </c>
      <c r="N544" s="13"/>
      <c r="O544" s="13"/>
      <c r="P544" s="13">
        <f t="shared" si="112"/>
        <v>2150537.63</v>
      </c>
      <c r="Q544" s="9"/>
      <c r="R544" s="31" t="e">
        <f t="shared" si="106"/>
        <v>#DIV/0!</v>
      </c>
    </row>
    <row r="545" spans="1:18" ht="38.25" hidden="1" outlineLevel="5" x14ac:dyDescent="0.25">
      <c r="A545" s="10" t="s">
        <v>286</v>
      </c>
      <c r="B545" s="6"/>
      <c r="C545" s="11" t="s">
        <v>64</v>
      </c>
      <c r="D545" s="11" t="s">
        <v>210</v>
      </c>
      <c r="E545" s="12" t="s">
        <v>285</v>
      </c>
      <c r="F545" s="12" t="s">
        <v>102</v>
      </c>
      <c r="G545" s="13">
        <f>G546</f>
        <v>0</v>
      </c>
      <c r="H545" s="13"/>
      <c r="I545" s="13"/>
      <c r="J545" s="23">
        <f>J546</f>
        <v>0</v>
      </c>
      <c r="K545" s="13"/>
      <c r="L545" s="13"/>
      <c r="M545" s="13">
        <f t="shared" si="112"/>
        <v>0</v>
      </c>
      <c r="N545" s="13"/>
      <c r="O545" s="13"/>
      <c r="P545" s="13">
        <f t="shared" si="112"/>
        <v>2150537.63</v>
      </c>
      <c r="Q545" s="9"/>
      <c r="R545" s="31" t="e">
        <f t="shared" si="106"/>
        <v>#DIV/0!</v>
      </c>
    </row>
    <row r="546" spans="1:18" ht="25.5" hidden="1" outlineLevel="5" x14ac:dyDescent="0.25">
      <c r="A546" s="10" t="s">
        <v>287</v>
      </c>
      <c r="B546" s="6"/>
      <c r="C546" s="11" t="s">
        <v>64</v>
      </c>
      <c r="D546" s="11" t="s">
        <v>210</v>
      </c>
      <c r="E546" s="12" t="s">
        <v>285</v>
      </c>
      <c r="F546" s="12" t="s">
        <v>104</v>
      </c>
      <c r="G546" s="13">
        <f>G547</f>
        <v>0</v>
      </c>
      <c r="H546" s="13"/>
      <c r="I546" s="13"/>
      <c r="J546" s="23">
        <f>J547</f>
        <v>0</v>
      </c>
      <c r="K546" s="13"/>
      <c r="L546" s="13"/>
      <c r="M546" s="13">
        <f t="shared" si="112"/>
        <v>0</v>
      </c>
      <c r="N546" s="13"/>
      <c r="O546" s="13"/>
      <c r="P546" s="13">
        <f t="shared" si="112"/>
        <v>2150537.63</v>
      </c>
      <c r="Q546" s="9"/>
      <c r="R546" s="31" t="e">
        <f t="shared" si="106"/>
        <v>#DIV/0!</v>
      </c>
    </row>
    <row r="547" spans="1:18" ht="25.5" hidden="1" outlineLevel="5" x14ac:dyDescent="0.25">
      <c r="A547" s="10" t="s">
        <v>288</v>
      </c>
      <c r="B547" s="6"/>
      <c r="C547" s="11" t="s">
        <v>64</v>
      </c>
      <c r="D547" s="11" t="s">
        <v>210</v>
      </c>
      <c r="E547" s="12" t="s">
        <v>285</v>
      </c>
      <c r="F547" s="12" t="s">
        <v>111</v>
      </c>
      <c r="G547" s="13">
        <v>0</v>
      </c>
      <c r="H547" s="13"/>
      <c r="I547" s="13"/>
      <c r="J547" s="23">
        <v>0</v>
      </c>
      <c r="K547" s="13">
        <v>2150537.63</v>
      </c>
      <c r="L547" s="13"/>
      <c r="M547" s="13">
        <v>0</v>
      </c>
      <c r="N547" s="13"/>
      <c r="O547" s="13"/>
      <c r="P547" s="13">
        <v>2150537.63</v>
      </c>
      <c r="Q547" s="9"/>
      <c r="R547" s="31" t="e">
        <f t="shared" si="106"/>
        <v>#DIV/0!</v>
      </c>
    </row>
    <row r="548" spans="1:18" ht="63.75" outlineLevel="5" x14ac:dyDescent="0.25">
      <c r="A548" s="5" t="s">
        <v>443</v>
      </c>
      <c r="B548" s="6"/>
      <c r="C548" s="11" t="s">
        <v>64</v>
      </c>
      <c r="D548" s="11" t="s">
        <v>210</v>
      </c>
      <c r="E548" s="12" t="s">
        <v>444</v>
      </c>
      <c r="F548" s="12"/>
      <c r="G548" s="13"/>
      <c r="H548" s="13"/>
      <c r="I548" s="13"/>
      <c r="J548" s="8">
        <f>J549</f>
        <v>224000</v>
      </c>
      <c r="K548" s="13"/>
      <c r="L548" s="13"/>
      <c r="M548" s="23">
        <f>M549</f>
        <v>0</v>
      </c>
      <c r="N548" s="13"/>
      <c r="O548" s="13"/>
      <c r="P548" s="8">
        <f>P549</f>
        <v>2520000</v>
      </c>
      <c r="Q548" s="9"/>
      <c r="R548" s="38">
        <f t="shared" si="106"/>
        <v>0</v>
      </c>
    </row>
    <row r="549" spans="1:18" ht="38.25" outlineLevel="5" x14ac:dyDescent="0.25">
      <c r="A549" s="5" t="s">
        <v>286</v>
      </c>
      <c r="B549" s="6"/>
      <c r="C549" s="11" t="s">
        <v>64</v>
      </c>
      <c r="D549" s="11" t="s">
        <v>210</v>
      </c>
      <c r="E549" s="12" t="s">
        <v>444</v>
      </c>
      <c r="F549" s="12" t="s">
        <v>102</v>
      </c>
      <c r="G549" s="13"/>
      <c r="H549" s="13"/>
      <c r="I549" s="13"/>
      <c r="J549" s="8">
        <f>J550</f>
        <v>224000</v>
      </c>
      <c r="K549" s="13"/>
      <c r="L549" s="13"/>
      <c r="M549" s="23">
        <f>M550</f>
        <v>0</v>
      </c>
      <c r="N549" s="13"/>
      <c r="O549" s="13"/>
      <c r="P549" s="8">
        <f>P550</f>
        <v>2520000</v>
      </c>
      <c r="Q549" s="9"/>
      <c r="R549" s="38">
        <f t="shared" si="106"/>
        <v>0</v>
      </c>
    </row>
    <row r="550" spans="1:18" ht="25.5" outlineLevel="5" x14ac:dyDescent="0.25">
      <c r="A550" s="5" t="s">
        <v>287</v>
      </c>
      <c r="B550" s="6"/>
      <c r="C550" s="11" t="s">
        <v>64</v>
      </c>
      <c r="D550" s="11" t="s">
        <v>210</v>
      </c>
      <c r="E550" s="12" t="s">
        <v>444</v>
      </c>
      <c r="F550" s="12" t="s">
        <v>104</v>
      </c>
      <c r="G550" s="13"/>
      <c r="H550" s="13"/>
      <c r="I550" s="13"/>
      <c r="J550" s="8">
        <f>J551</f>
        <v>224000</v>
      </c>
      <c r="K550" s="13"/>
      <c r="L550" s="13"/>
      <c r="M550" s="23">
        <f>M551</f>
        <v>0</v>
      </c>
      <c r="N550" s="13"/>
      <c r="O550" s="13"/>
      <c r="P550" s="8">
        <f>P551</f>
        <v>2520000</v>
      </c>
      <c r="Q550" s="9"/>
      <c r="R550" s="38">
        <f t="shared" si="106"/>
        <v>0</v>
      </c>
    </row>
    <row r="551" spans="1:18" ht="25.5" outlineLevel="5" x14ac:dyDescent="0.25">
      <c r="A551" s="5" t="s">
        <v>288</v>
      </c>
      <c r="B551" s="6"/>
      <c r="C551" s="11" t="s">
        <v>64</v>
      </c>
      <c r="D551" s="11" t="s">
        <v>210</v>
      </c>
      <c r="E551" s="12" t="s">
        <v>444</v>
      </c>
      <c r="F551" s="12" t="s">
        <v>111</v>
      </c>
      <c r="G551" s="13"/>
      <c r="H551" s="13"/>
      <c r="I551" s="13">
        <v>224000</v>
      </c>
      <c r="J551" s="8">
        <f>I551</f>
        <v>224000</v>
      </c>
      <c r="K551" s="13"/>
      <c r="L551" s="13">
        <v>2520000</v>
      </c>
      <c r="M551" s="23">
        <v>0</v>
      </c>
      <c r="N551" s="13"/>
      <c r="O551" s="13">
        <v>2520000</v>
      </c>
      <c r="P551" s="13">
        <f>O551</f>
        <v>2520000</v>
      </c>
      <c r="Q551" s="9"/>
      <c r="R551" s="38">
        <f t="shared" si="106"/>
        <v>0</v>
      </c>
    </row>
    <row r="552" spans="1:18" ht="15.75" outlineLevel="1" x14ac:dyDescent="0.25">
      <c r="A552" s="5" t="s">
        <v>299</v>
      </c>
      <c r="B552" s="6" t="s">
        <v>300</v>
      </c>
      <c r="C552" s="7" t="s">
        <v>64</v>
      </c>
      <c r="D552" s="7" t="s">
        <v>13</v>
      </c>
      <c r="E552" s="6"/>
      <c r="F552" s="6" t="s">
        <v>10</v>
      </c>
      <c r="G552" s="8">
        <f>G553+G557+G565+G569+G573+G585+G561+G577+G581</f>
        <v>116984755.88</v>
      </c>
      <c r="H552" s="8"/>
      <c r="I552" s="8"/>
      <c r="J552" s="8">
        <f>J553+J557+J565+J569+J573+J585+J561+J577+J581</f>
        <v>116484755.88</v>
      </c>
      <c r="K552" s="8"/>
      <c r="L552" s="8"/>
      <c r="M552" s="8">
        <f>M553+M557+M565+M569+M573+M585+M561+M577+M581</f>
        <v>22855636.130000003</v>
      </c>
      <c r="N552" s="8"/>
      <c r="O552" s="8"/>
      <c r="P552" s="8">
        <f>P553+P557+P565+P569+P573+P585+P561+P577+P581</f>
        <v>124083550.5</v>
      </c>
      <c r="Q552" s="9"/>
      <c r="R552" s="31">
        <f t="shared" si="106"/>
        <v>19.621139227475716</v>
      </c>
    </row>
    <row r="553" spans="1:18" ht="25.5" outlineLevel="2" x14ac:dyDescent="0.25">
      <c r="A553" s="5" t="s">
        <v>301</v>
      </c>
      <c r="B553" s="6" t="s">
        <v>300</v>
      </c>
      <c r="C553" s="7" t="s">
        <v>64</v>
      </c>
      <c r="D553" s="7" t="s">
        <v>13</v>
      </c>
      <c r="E553" s="6" t="s">
        <v>302</v>
      </c>
      <c r="F553" s="6" t="s">
        <v>10</v>
      </c>
      <c r="G553" s="8">
        <f>G554</f>
        <v>23937784.239999998</v>
      </c>
      <c r="H553" s="8"/>
      <c r="I553" s="8"/>
      <c r="J553" s="8">
        <f>J554</f>
        <v>23937784.239999998</v>
      </c>
      <c r="K553" s="8"/>
      <c r="L553" s="8"/>
      <c r="M553" s="8">
        <f t="shared" ref="M553:P555" si="113">M554</f>
        <v>5337971.4400000004</v>
      </c>
      <c r="N553" s="8"/>
      <c r="O553" s="8"/>
      <c r="P553" s="8">
        <f t="shared" si="113"/>
        <v>26370481.77</v>
      </c>
      <c r="Q553" s="9"/>
      <c r="R553" s="31">
        <f t="shared" si="106"/>
        <v>22.299354804444508</v>
      </c>
    </row>
    <row r="554" spans="1:18" ht="38.25" outlineLevel="3" x14ac:dyDescent="0.25">
      <c r="A554" s="5" t="s">
        <v>101</v>
      </c>
      <c r="B554" s="6" t="s">
        <v>300</v>
      </c>
      <c r="C554" s="7" t="s">
        <v>64</v>
      </c>
      <c r="D554" s="7" t="s">
        <v>13</v>
      </c>
      <c r="E554" s="6" t="s">
        <v>302</v>
      </c>
      <c r="F554" s="6" t="s">
        <v>102</v>
      </c>
      <c r="G554" s="8">
        <f>G555</f>
        <v>23937784.239999998</v>
      </c>
      <c r="H554" s="8"/>
      <c r="I554" s="8"/>
      <c r="J554" s="8">
        <f>J555</f>
        <v>23937784.239999998</v>
      </c>
      <c r="K554" s="8"/>
      <c r="L554" s="8"/>
      <c r="M554" s="8">
        <f t="shared" si="113"/>
        <v>5337971.4400000004</v>
      </c>
      <c r="N554" s="8"/>
      <c r="O554" s="8"/>
      <c r="P554" s="8">
        <f t="shared" si="113"/>
        <v>26370481.77</v>
      </c>
      <c r="Q554" s="9"/>
      <c r="R554" s="31">
        <f t="shared" si="106"/>
        <v>22.299354804444508</v>
      </c>
    </row>
    <row r="555" spans="1:18" ht="25.5" outlineLevel="4" x14ac:dyDescent="0.25">
      <c r="A555" s="5" t="s">
        <v>103</v>
      </c>
      <c r="B555" s="6" t="s">
        <v>300</v>
      </c>
      <c r="C555" s="7" t="s">
        <v>64</v>
      </c>
      <c r="D555" s="7" t="s">
        <v>13</v>
      </c>
      <c r="E555" s="6" t="s">
        <v>302</v>
      </c>
      <c r="F555" s="6" t="s">
        <v>104</v>
      </c>
      <c r="G555" s="8">
        <f>G556</f>
        <v>23937784.239999998</v>
      </c>
      <c r="H555" s="8"/>
      <c r="I555" s="8"/>
      <c r="J555" s="8">
        <f>J556</f>
        <v>23937784.239999998</v>
      </c>
      <c r="K555" s="8"/>
      <c r="L555" s="8"/>
      <c r="M555" s="8">
        <f t="shared" si="113"/>
        <v>5337971.4400000004</v>
      </c>
      <c r="N555" s="8"/>
      <c r="O555" s="8"/>
      <c r="P555" s="8">
        <f t="shared" si="113"/>
        <v>26370481.77</v>
      </c>
      <c r="Q555" s="9"/>
      <c r="R555" s="31">
        <f t="shared" si="106"/>
        <v>22.299354804444508</v>
      </c>
    </row>
    <row r="556" spans="1:18" ht="76.5" outlineLevel="5" x14ac:dyDescent="0.25">
      <c r="A556" s="5" t="s">
        <v>105</v>
      </c>
      <c r="B556" s="6" t="s">
        <v>300</v>
      </c>
      <c r="C556" s="7" t="s">
        <v>64</v>
      </c>
      <c r="D556" s="7" t="s">
        <v>13</v>
      </c>
      <c r="E556" s="6" t="s">
        <v>302</v>
      </c>
      <c r="F556" s="6" t="s">
        <v>106</v>
      </c>
      <c r="G556" s="8">
        <v>23937784.239999998</v>
      </c>
      <c r="H556" s="8"/>
      <c r="I556" s="8"/>
      <c r="J556" s="8">
        <v>23937784.239999998</v>
      </c>
      <c r="K556" s="8"/>
      <c r="L556" s="8"/>
      <c r="M556" s="8">
        <v>5337971.4400000004</v>
      </c>
      <c r="N556" s="8"/>
      <c r="O556" s="8"/>
      <c r="P556" s="8">
        <v>26370481.77</v>
      </c>
      <c r="Q556" s="9"/>
      <c r="R556" s="31">
        <f t="shared" si="106"/>
        <v>22.299354804444508</v>
      </c>
    </row>
    <row r="557" spans="1:18" ht="25.5" outlineLevel="2" x14ac:dyDescent="0.25">
      <c r="A557" s="5" t="s">
        <v>46</v>
      </c>
      <c r="B557" s="6" t="s">
        <v>300</v>
      </c>
      <c r="C557" s="7" t="s">
        <v>64</v>
      </c>
      <c r="D557" s="7" t="s">
        <v>13</v>
      </c>
      <c r="E557" s="6" t="s">
        <v>47</v>
      </c>
      <c r="F557" s="6" t="s">
        <v>10</v>
      </c>
      <c r="G557" s="8">
        <f>G558</f>
        <v>52445.599999999999</v>
      </c>
      <c r="H557" s="8"/>
      <c r="I557" s="8"/>
      <c r="J557" s="8">
        <f>J558</f>
        <v>52445.599999999999</v>
      </c>
      <c r="K557" s="8"/>
      <c r="L557" s="8"/>
      <c r="M557" s="8">
        <f t="shared" ref="M557:P559" si="114">M558</f>
        <v>13045</v>
      </c>
      <c r="N557" s="8"/>
      <c r="O557" s="8"/>
      <c r="P557" s="8">
        <f t="shared" si="114"/>
        <v>52445.599999999999</v>
      </c>
      <c r="Q557" s="9"/>
      <c r="R557" s="31">
        <f t="shared" si="106"/>
        <v>24.873392620162608</v>
      </c>
    </row>
    <row r="558" spans="1:18" ht="38.25" outlineLevel="3" x14ac:dyDescent="0.25">
      <c r="A558" s="5" t="s">
        <v>101</v>
      </c>
      <c r="B558" s="6" t="s">
        <v>300</v>
      </c>
      <c r="C558" s="7" t="s">
        <v>64</v>
      </c>
      <c r="D558" s="7" t="s">
        <v>13</v>
      </c>
      <c r="E558" s="6" t="s">
        <v>47</v>
      </c>
      <c r="F558" s="6" t="s">
        <v>102</v>
      </c>
      <c r="G558" s="8">
        <f>G559</f>
        <v>52445.599999999999</v>
      </c>
      <c r="H558" s="8"/>
      <c r="I558" s="8"/>
      <c r="J558" s="8">
        <f>J559</f>
        <v>52445.599999999999</v>
      </c>
      <c r="K558" s="8"/>
      <c r="L558" s="8"/>
      <c r="M558" s="8">
        <f t="shared" si="114"/>
        <v>13045</v>
      </c>
      <c r="N558" s="8"/>
      <c r="O558" s="8"/>
      <c r="P558" s="8">
        <f t="shared" si="114"/>
        <v>52445.599999999999</v>
      </c>
      <c r="Q558" s="9"/>
      <c r="R558" s="31">
        <f t="shared" si="106"/>
        <v>24.873392620162608</v>
      </c>
    </row>
    <row r="559" spans="1:18" ht="25.5" outlineLevel="4" x14ac:dyDescent="0.25">
      <c r="A559" s="5" t="s">
        <v>103</v>
      </c>
      <c r="B559" s="6" t="s">
        <v>300</v>
      </c>
      <c r="C559" s="7" t="s">
        <v>64</v>
      </c>
      <c r="D559" s="7" t="s">
        <v>13</v>
      </c>
      <c r="E559" s="6" t="s">
        <v>47</v>
      </c>
      <c r="F559" s="6" t="s">
        <v>104</v>
      </c>
      <c r="G559" s="8">
        <f>G560</f>
        <v>52445.599999999999</v>
      </c>
      <c r="H559" s="8"/>
      <c r="I559" s="8"/>
      <c r="J559" s="8">
        <f>J560</f>
        <v>52445.599999999999</v>
      </c>
      <c r="K559" s="8"/>
      <c r="L559" s="8"/>
      <c r="M559" s="8">
        <f t="shared" si="114"/>
        <v>13045</v>
      </c>
      <c r="N559" s="8"/>
      <c r="O559" s="8"/>
      <c r="P559" s="8">
        <f t="shared" si="114"/>
        <v>52445.599999999999</v>
      </c>
      <c r="Q559" s="9"/>
      <c r="R559" s="31">
        <f t="shared" si="106"/>
        <v>24.873392620162608</v>
      </c>
    </row>
    <row r="560" spans="1:18" ht="76.5" outlineLevel="5" x14ac:dyDescent="0.25">
      <c r="A560" s="5" t="s">
        <v>105</v>
      </c>
      <c r="B560" s="6" t="s">
        <v>300</v>
      </c>
      <c r="C560" s="7" t="s">
        <v>64</v>
      </c>
      <c r="D560" s="7" t="s">
        <v>13</v>
      </c>
      <c r="E560" s="6" t="s">
        <v>47</v>
      </c>
      <c r="F560" s="6" t="s">
        <v>106</v>
      </c>
      <c r="G560" s="8">
        <v>52445.599999999999</v>
      </c>
      <c r="H560" s="8"/>
      <c r="I560" s="8"/>
      <c r="J560" s="8">
        <v>52445.599999999999</v>
      </c>
      <c r="K560" s="8"/>
      <c r="L560" s="8"/>
      <c r="M560" s="8">
        <v>13045</v>
      </c>
      <c r="N560" s="8"/>
      <c r="O560" s="8"/>
      <c r="P560" s="8">
        <v>52445.599999999999</v>
      </c>
      <c r="Q560" s="9"/>
      <c r="R560" s="31">
        <f t="shared" si="106"/>
        <v>24.873392620162608</v>
      </c>
    </row>
    <row r="561" spans="1:21" ht="102" hidden="1" outlineLevel="5" x14ac:dyDescent="0.25">
      <c r="A561" s="5" t="s">
        <v>303</v>
      </c>
      <c r="B561" s="6"/>
      <c r="C561" s="7" t="s">
        <v>64</v>
      </c>
      <c r="D561" s="7" t="s">
        <v>13</v>
      </c>
      <c r="E561" s="6" t="s">
        <v>304</v>
      </c>
      <c r="F561" s="6"/>
      <c r="G561" s="8"/>
      <c r="H561" s="8"/>
      <c r="I561" s="8"/>
      <c r="J561" s="8"/>
      <c r="K561" s="8"/>
      <c r="L561" s="8"/>
      <c r="M561" s="8">
        <f>M562</f>
        <v>0</v>
      </c>
      <c r="N561" s="8"/>
      <c r="O561" s="8"/>
      <c r="P561" s="8"/>
      <c r="Q561" s="9"/>
      <c r="R561" s="31" t="e">
        <f t="shared" si="106"/>
        <v>#DIV/0!</v>
      </c>
    </row>
    <row r="562" spans="1:21" ht="38.25" hidden="1" outlineLevel="5" x14ac:dyDescent="0.25">
      <c r="A562" s="5" t="s">
        <v>286</v>
      </c>
      <c r="B562" s="6"/>
      <c r="C562" s="7" t="s">
        <v>64</v>
      </c>
      <c r="D562" s="7" t="s">
        <v>13</v>
      </c>
      <c r="E562" s="6" t="s">
        <v>304</v>
      </c>
      <c r="F562" s="6" t="s">
        <v>102</v>
      </c>
      <c r="G562" s="8"/>
      <c r="H562" s="8"/>
      <c r="I562" s="8"/>
      <c r="J562" s="8"/>
      <c r="K562" s="8"/>
      <c r="L562" s="8"/>
      <c r="M562" s="8">
        <f>M563</f>
        <v>0</v>
      </c>
      <c r="N562" s="8"/>
      <c r="O562" s="8"/>
      <c r="P562" s="8"/>
      <c r="Q562" s="9"/>
      <c r="R562" s="31" t="e">
        <f t="shared" si="106"/>
        <v>#DIV/0!</v>
      </c>
    </row>
    <row r="563" spans="1:21" ht="25.5" hidden="1" outlineLevel="5" x14ac:dyDescent="0.25">
      <c r="A563" s="5" t="s">
        <v>287</v>
      </c>
      <c r="B563" s="6"/>
      <c r="C563" s="7" t="s">
        <v>64</v>
      </c>
      <c r="D563" s="7" t="s">
        <v>13</v>
      </c>
      <c r="E563" s="6" t="s">
        <v>304</v>
      </c>
      <c r="F563" s="6" t="s">
        <v>104</v>
      </c>
      <c r="G563" s="8"/>
      <c r="H563" s="8"/>
      <c r="I563" s="8"/>
      <c r="J563" s="8"/>
      <c r="K563" s="8"/>
      <c r="L563" s="8"/>
      <c r="M563" s="8">
        <f>M564</f>
        <v>0</v>
      </c>
      <c r="N563" s="8"/>
      <c r="O563" s="8"/>
      <c r="P563" s="8"/>
      <c r="Q563" s="9"/>
      <c r="R563" s="31" t="e">
        <f t="shared" si="106"/>
        <v>#DIV/0!</v>
      </c>
    </row>
    <row r="564" spans="1:21" ht="25.5" hidden="1" outlineLevel="5" x14ac:dyDescent="0.25">
      <c r="A564" s="5" t="s">
        <v>288</v>
      </c>
      <c r="B564" s="6"/>
      <c r="C564" s="7" t="s">
        <v>64</v>
      </c>
      <c r="D564" s="7" t="s">
        <v>13</v>
      </c>
      <c r="E564" s="6" t="s">
        <v>304</v>
      </c>
      <c r="F564" s="6" t="s">
        <v>111</v>
      </c>
      <c r="G564" s="8"/>
      <c r="H564" s="8"/>
      <c r="I564" s="8"/>
      <c r="J564" s="8"/>
      <c r="K564" s="8"/>
      <c r="L564" s="8"/>
      <c r="M564" s="8">
        <v>0</v>
      </c>
      <c r="N564" s="8"/>
      <c r="O564" s="8"/>
      <c r="P564" s="8"/>
      <c r="Q564" s="9"/>
      <c r="R564" s="31" t="e">
        <f t="shared" si="106"/>
        <v>#DIV/0!</v>
      </c>
    </row>
    <row r="565" spans="1:21" ht="89.25" outlineLevel="2" collapsed="1" x14ac:dyDescent="0.25">
      <c r="A565" s="5" t="s">
        <v>108</v>
      </c>
      <c r="B565" s="6" t="s">
        <v>300</v>
      </c>
      <c r="C565" s="7" t="s">
        <v>64</v>
      </c>
      <c r="D565" s="7" t="s">
        <v>13</v>
      </c>
      <c r="E565" s="6" t="s">
        <v>109</v>
      </c>
      <c r="F565" s="6" t="s">
        <v>10</v>
      </c>
      <c r="G565" s="8">
        <f>G566</f>
        <v>987041.12</v>
      </c>
      <c r="H565" s="8"/>
      <c r="I565" s="8"/>
      <c r="J565" s="8">
        <f>J566</f>
        <v>987041.12</v>
      </c>
      <c r="K565" s="8"/>
      <c r="L565" s="8"/>
      <c r="M565" s="8">
        <f t="shared" ref="M565:P567" si="115">M566</f>
        <v>231410.28</v>
      </c>
      <c r="N565" s="8"/>
      <c r="O565" s="8"/>
      <c r="P565" s="8">
        <f t="shared" si="115"/>
        <v>388712.44</v>
      </c>
      <c r="Q565" s="9"/>
      <c r="R565" s="31">
        <f t="shared" si="106"/>
        <v>23.444846958351643</v>
      </c>
      <c r="S565" s="14"/>
      <c r="T565" s="14"/>
      <c r="U565" s="14"/>
    </row>
    <row r="566" spans="1:21" ht="38.25" outlineLevel="3" x14ac:dyDescent="0.25">
      <c r="A566" s="5" t="s">
        <v>101</v>
      </c>
      <c r="B566" s="6" t="s">
        <v>300</v>
      </c>
      <c r="C566" s="7" t="s">
        <v>64</v>
      </c>
      <c r="D566" s="7" t="s">
        <v>13</v>
      </c>
      <c r="E566" s="6" t="s">
        <v>109</v>
      </c>
      <c r="F566" s="6" t="s">
        <v>102</v>
      </c>
      <c r="G566" s="8">
        <f>G567</f>
        <v>987041.12</v>
      </c>
      <c r="H566" s="8"/>
      <c r="I566" s="8"/>
      <c r="J566" s="8">
        <f>J567</f>
        <v>987041.12</v>
      </c>
      <c r="K566" s="8"/>
      <c r="L566" s="8"/>
      <c r="M566" s="8">
        <f t="shared" si="115"/>
        <v>231410.28</v>
      </c>
      <c r="N566" s="8"/>
      <c r="O566" s="8"/>
      <c r="P566" s="8">
        <f t="shared" si="115"/>
        <v>388712.44</v>
      </c>
      <c r="Q566" s="9"/>
      <c r="R566" s="31">
        <f t="shared" si="106"/>
        <v>23.444846958351643</v>
      </c>
    </row>
    <row r="567" spans="1:21" ht="25.5" outlineLevel="4" x14ac:dyDescent="0.25">
      <c r="A567" s="5" t="s">
        <v>103</v>
      </c>
      <c r="B567" s="6" t="s">
        <v>300</v>
      </c>
      <c r="C567" s="7" t="s">
        <v>64</v>
      </c>
      <c r="D567" s="7" t="s">
        <v>13</v>
      </c>
      <c r="E567" s="6" t="s">
        <v>109</v>
      </c>
      <c r="F567" s="6" t="s">
        <v>104</v>
      </c>
      <c r="G567" s="8">
        <f>G568</f>
        <v>987041.12</v>
      </c>
      <c r="H567" s="8"/>
      <c r="I567" s="8"/>
      <c r="J567" s="8">
        <f>J568</f>
        <v>987041.12</v>
      </c>
      <c r="K567" s="8"/>
      <c r="L567" s="8"/>
      <c r="M567" s="8">
        <f t="shared" si="115"/>
        <v>231410.28</v>
      </c>
      <c r="N567" s="8"/>
      <c r="O567" s="8"/>
      <c r="P567" s="8">
        <f t="shared" si="115"/>
        <v>388712.44</v>
      </c>
      <c r="Q567" s="9"/>
      <c r="R567" s="31">
        <f t="shared" si="106"/>
        <v>23.444846958351643</v>
      </c>
    </row>
    <row r="568" spans="1:21" ht="25.5" outlineLevel="5" x14ac:dyDescent="0.25">
      <c r="A568" s="5" t="s">
        <v>110</v>
      </c>
      <c r="B568" s="6" t="s">
        <v>300</v>
      </c>
      <c r="C568" s="7" t="s">
        <v>64</v>
      </c>
      <c r="D568" s="7" t="s">
        <v>13</v>
      </c>
      <c r="E568" s="6" t="s">
        <v>109</v>
      </c>
      <c r="F568" s="6" t="s">
        <v>111</v>
      </c>
      <c r="G568" s="8">
        <v>987041.12</v>
      </c>
      <c r="H568" s="8"/>
      <c r="I568" s="8"/>
      <c r="J568" s="8">
        <v>987041.12</v>
      </c>
      <c r="K568" s="8"/>
      <c r="L568" s="8"/>
      <c r="M568" s="8">
        <v>231410.28</v>
      </c>
      <c r="N568" s="8"/>
      <c r="O568" s="8"/>
      <c r="P568" s="8">
        <v>388712.44</v>
      </c>
      <c r="Q568" s="9"/>
      <c r="R568" s="31">
        <f t="shared" si="106"/>
        <v>23.444846958351643</v>
      </c>
    </row>
    <row r="569" spans="1:21" ht="25.5" outlineLevel="2" x14ac:dyDescent="0.25">
      <c r="A569" s="5" t="s">
        <v>301</v>
      </c>
      <c r="B569" s="6" t="s">
        <v>300</v>
      </c>
      <c r="C569" s="7" t="s">
        <v>64</v>
      </c>
      <c r="D569" s="7" t="s">
        <v>13</v>
      </c>
      <c r="E569" s="6" t="s">
        <v>305</v>
      </c>
      <c r="F569" s="6" t="s">
        <v>10</v>
      </c>
      <c r="G569" s="8">
        <f>G570</f>
        <v>80386024.549999997</v>
      </c>
      <c r="H569" s="8"/>
      <c r="I569" s="8"/>
      <c r="J569" s="8">
        <f>J570</f>
        <v>79886024.549999997</v>
      </c>
      <c r="K569" s="8"/>
      <c r="L569" s="8"/>
      <c r="M569" s="8">
        <f t="shared" ref="M569:P571" si="116">M570</f>
        <v>14895734.41</v>
      </c>
      <c r="N569" s="8"/>
      <c r="O569" s="8"/>
      <c r="P569" s="8">
        <f t="shared" si="116"/>
        <v>84654534.189999998</v>
      </c>
      <c r="Q569" s="9"/>
      <c r="R569" s="31">
        <f t="shared" si="106"/>
        <v>18.646233172708303</v>
      </c>
    </row>
    <row r="570" spans="1:21" ht="38.25" outlineLevel="3" x14ac:dyDescent="0.25">
      <c r="A570" s="5" t="s">
        <v>101</v>
      </c>
      <c r="B570" s="6" t="s">
        <v>300</v>
      </c>
      <c r="C570" s="7" t="s">
        <v>64</v>
      </c>
      <c r="D570" s="7" t="s">
        <v>13</v>
      </c>
      <c r="E570" s="6" t="s">
        <v>305</v>
      </c>
      <c r="F570" s="6" t="s">
        <v>102</v>
      </c>
      <c r="G570" s="8">
        <f>G571</f>
        <v>80386024.549999997</v>
      </c>
      <c r="H570" s="8"/>
      <c r="I570" s="8"/>
      <c r="J570" s="8">
        <f>J571</f>
        <v>79886024.549999997</v>
      </c>
      <c r="K570" s="8"/>
      <c r="L570" s="8"/>
      <c r="M570" s="8">
        <f t="shared" si="116"/>
        <v>14895734.41</v>
      </c>
      <c r="N570" s="8"/>
      <c r="O570" s="8"/>
      <c r="P570" s="8">
        <f t="shared" si="116"/>
        <v>84654534.189999998</v>
      </c>
      <c r="Q570" s="9"/>
      <c r="R570" s="31">
        <f t="shared" si="106"/>
        <v>18.646233172708303</v>
      </c>
    </row>
    <row r="571" spans="1:21" ht="25.5" outlineLevel="4" x14ac:dyDescent="0.25">
      <c r="A571" s="5" t="s">
        <v>103</v>
      </c>
      <c r="B571" s="6" t="s">
        <v>300</v>
      </c>
      <c r="C571" s="7" t="s">
        <v>64</v>
      </c>
      <c r="D571" s="7" t="s">
        <v>13</v>
      </c>
      <c r="E571" s="6" t="s">
        <v>305</v>
      </c>
      <c r="F571" s="6" t="s">
        <v>104</v>
      </c>
      <c r="G571" s="8">
        <f>G572</f>
        <v>80386024.549999997</v>
      </c>
      <c r="H571" s="8"/>
      <c r="I571" s="8"/>
      <c r="J571" s="8">
        <f>J572</f>
        <v>79886024.549999997</v>
      </c>
      <c r="K571" s="8"/>
      <c r="L571" s="8"/>
      <c r="M571" s="8">
        <f t="shared" si="116"/>
        <v>14895734.41</v>
      </c>
      <c r="N571" s="8"/>
      <c r="O571" s="8"/>
      <c r="P571" s="8">
        <f t="shared" si="116"/>
        <v>84654534.189999998</v>
      </c>
      <c r="Q571" s="9"/>
      <c r="R571" s="31">
        <f t="shared" si="106"/>
        <v>18.646233172708303</v>
      </c>
    </row>
    <row r="572" spans="1:21" ht="76.5" outlineLevel="5" x14ac:dyDescent="0.25">
      <c r="A572" s="5" t="s">
        <v>105</v>
      </c>
      <c r="B572" s="6" t="s">
        <v>300</v>
      </c>
      <c r="C572" s="7" t="s">
        <v>64</v>
      </c>
      <c r="D572" s="7" t="s">
        <v>13</v>
      </c>
      <c r="E572" s="6" t="s">
        <v>305</v>
      </c>
      <c r="F572" s="6" t="s">
        <v>106</v>
      </c>
      <c r="G572" s="8">
        <v>80386024.549999997</v>
      </c>
      <c r="H572" s="8"/>
      <c r="I572" s="8">
        <v>-500000</v>
      </c>
      <c r="J572" s="8">
        <f>80386024.55+I572</f>
        <v>79886024.549999997</v>
      </c>
      <c r="K572" s="8"/>
      <c r="L572" s="8"/>
      <c r="M572" s="8">
        <v>14895734.41</v>
      </c>
      <c r="N572" s="8"/>
      <c r="O572" s="8"/>
      <c r="P572" s="8">
        <v>84654534.189999998</v>
      </c>
      <c r="Q572" s="9"/>
      <c r="R572" s="31">
        <f t="shared" si="106"/>
        <v>18.646233172708303</v>
      </c>
    </row>
    <row r="573" spans="1:21" ht="25.5" outlineLevel="2" x14ac:dyDescent="0.25">
      <c r="A573" s="5" t="s">
        <v>46</v>
      </c>
      <c r="B573" s="6" t="s">
        <v>300</v>
      </c>
      <c r="C573" s="7" t="s">
        <v>64</v>
      </c>
      <c r="D573" s="7" t="s">
        <v>13</v>
      </c>
      <c r="E573" s="6" t="s">
        <v>298</v>
      </c>
      <c r="F573" s="6" t="s">
        <v>10</v>
      </c>
      <c r="G573" s="8">
        <f>G574</f>
        <v>9521998</v>
      </c>
      <c r="H573" s="8"/>
      <c r="I573" s="8"/>
      <c r="J573" s="8">
        <f>J574</f>
        <v>9521998</v>
      </c>
      <c r="K573" s="8"/>
      <c r="L573" s="8"/>
      <c r="M573" s="8">
        <f t="shared" ref="M573:P575" si="117">M574</f>
        <v>2377475</v>
      </c>
      <c r="N573" s="8"/>
      <c r="O573" s="8"/>
      <c r="P573" s="8">
        <f t="shared" si="117"/>
        <v>9531398</v>
      </c>
      <c r="Q573" s="9"/>
      <c r="R573" s="31">
        <f t="shared" si="106"/>
        <v>24.968236708304286</v>
      </c>
    </row>
    <row r="574" spans="1:21" ht="38.25" outlineLevel="3" x14ac:dyDescent="0.25">
      <c r="A574" s="5" t="s">
        <v>101</v>
      </c>
      <c r="B574" s="6" t="s">
        <v>300</v>
      </c>
      <c r="C574" s="7" t="s">
        <v>64</v>
      </c>
      <c r="D574" s="7" t="s">
        <v>13</v>
      </c>
      <c r="E574" s="6" t="s">
        <v>298</v>
      </c>
      <c r="F574" s="6" t="s">
        <v>102</v>
      </c>
      <c r="G574" s="8">
        <f>G575</f>
        <v>9521998</v>
      </c>
      <c r="H574" s="8"/>
      <c r="I574" s="8"/>
      <c r="J574" s="8">
        <f>J575</f>
        <v>9521998</v>
      </c>
      <c r="K574" s="8"/>
      <c r="L574" s="8"/>
      <c r="M574" s="8">
        <f t="shared" si="117"/>
        <v>2377475</v>
      </c>
      <c r="N574" s="8"/>
      <c r="O574" s="8"/>
      <c r="P574" s="8">
        <f t="shared" si="117"/>
        <v>9531398</v>
      </c>
      <c r="Q574" s="9"/>
      <c r="R574" s="31">
        <f t="shared" si="106"/>
        <v>24.968236708304286</v>
      </c>
    </row>
    <row r="575" spans="1:21" ht="25.5" outlineLevel="4" x14ac:dyDescent="0.25">
      <c r="A575" s="5" t="s">
        <v>103</v>
      </c>
      <c r="B575" s="6" t="s">
        <v>300</v>
      </c>
      <c r="C575" s="7" t="s">
        <v>64</v>
      </c>
      <c r="D575" s="7" t="s">
        <v>13</v>
      </c>
      <c r="E575" s="6" t="s">
        <v>298</v>
      </c>
      <c r="F575" s="6" t="s">
        <v>104</v>
      </c>
      <c r="G575" s="8">
        <f>G576</f>
        <v>9521998</v>
      </c>
      <c r="H575" s="8"/>
      <c r="I575" s="8"/>
      <c r="J575" s="8">
        <f>J576</f>
        <v>9521998</v>
      </c>
      <c r="K575" s="8"/>
      <c r="L575" s="8"/>
      <c r="M575" s="8">
        <f t="shared" si="117"/>
        <v>2377475</v>
      </c>
      <c r="N575" s="8"/>
      <c r="O575" s="8"/>
      <c r="P575" s="8">
        <f t="shared" si="117"/>
        <v>9531398</v>
      </c>
      <c r="Q575" s="9"/>
      <c r="R575" s="31">
        <f t="shared" si="106"/>
        <v>24.968236708304286</v>
      </c>
    </row>
    <row r="576" spans="1:21" ht="76.5" outlineLevel="5" x14ac:dyDescent="0.25">
      <c r="A576" s="5" t="s">
        <v>105</v>
      </c>
      <c r="B576" s="6" t="s">
        <v>300</v>
      </c>
      <c r="C576" s="7" t="s">
        <v>64</v>
      </c>
      <c r="D576" s="7" t="s">
        <v>13</v>
      </c>
      <c r="E576" s="6" t="s">
        <v>298</v>
      </c>
      <c r="F576" s="6" t="s">
        <v>106</v>
      </c>
      <c r="G576" s="8">
        <v>9521998</v>
      </c>
      <c r="H576" s="8"/>
      <c r="I576" s="8"/>
      <c r="J576" s="8">
        <v>9521998</v>
      </c>
      <c r="K576" s="8"/>
      <c r="L576" s="8"/>
      <c r="M576" s="8">
        <v>2377475</v>
      </c>
      <c r="N576" s="8"/>
      <c r="O576" s="8"/>
      <c r="P576" s="8">
        <v>9531398</v>
      </c>
      <c r="Q576" s="9"/>
      <c r="R576" s="31">
        <f t="shared" si="106"/>
        <v>24.968236708304286</v>
      </c>
    </row>
    <row r="577" spans="1:18" ht="38.25" outlineLevel="5" x14ac:dyDescent="0.25">
      <c r="A577" s="5" t="s">
        <v>279</v>
      </c>
      <c r="B577" s="6" t="s">
        <v>264</v>
      </c>
      <c r="C577" s="7" t="s">
        <v>64</v>
      </c>
      <c r="D577" s="7" t="s">
        <v>13</v>
      </c>
      <c r="E577" s="6" t="s">
        <v>283</v>
      </c>
      <c r="F577" s="6" t="s">
        <v>10</v>
      </c>
      <c r="G577" s="8">
        <f>G578</f>
        <v>2099462.37</v>
      </c>
      <c r="H577" s="8"/>
      <c r="I577" s="8"/>
      <c r="J577" s="8">
        <f>J578</f>
        <v>2099462.37</v>
      </c>
      <c r="K577" s="8"/>
      <c r="L577" s="8"/>
      <c r="M577" s="23">
        <f>M578</f>
        <v>0</v>
      </c>
      <c r="N577" s="23"/>
      <c r="O577" s="23"/>
      <c r="P577" s="23">
        <f t="shared" ref="M577:P579" si="118">P578</f>
        <v>0</v>
      </c>
      <c r="Q577" s="37"/>
      <c r="R577" s="38">
        <f t="shared" si="106"/>
        <v>0</v>
      </c>
    </row>
    <row r="578" spans="1:18" ht="38.25" outlineLevel="5" x14ac:dyDescent="0.25">
      <c r="A578" s="5" t="s">
        <v>101</v>
      </c>
      <c r="B578" s="6" t="s">
        <v>264</v>
      </c>
      <c r="C578" s="7" t="s">
        <v>64</v>
      </c>
      <c r="D578" s="7" t="s">
        <v>13</v>
      </c>
      <c r="E578" s="6" t="s">
        <v>283</v>
      </c>
      <c r="F578" s="6" t="s">
        <v>102</v>
      </c>
      <c r="G578" s="8">
        <f>G579</f>
        <v>2099462.37</v>
      </c>
      <c r="H578" s="8"/>
      <c r="I578" s="8"/>
      <c r="J578" s="8">
        <f>J579</f>
        <v>2099462.37</v>
      </c>
      <c r="K578" s="8"/>
      <c r="L578" s="8"/>
      <c r="M578" s="23">
        <f t="shared" si="118"/>
        <v>0</v>
      </c>
      <c r="N578" s="23"/>
      <c r="O578" s="23"/>
      <c r="P578" s="23">
        <f t="shared" si="118"/>
        <v>0</v>
      </c>
      <c r="Q578" s="37"/>
      <c r="R578" s="38">
        <f t="shared" si="106"/>
        <v>0</v>
      </c>
    </row>
    <row r="579" spans="1:18" ht="25.5" outlineLevel="5" x14ac:dyDescent="0.25">
      <c r="A579" s="5" t="s">
        <v>103</v>
      </c>
      <c r="B579" s="6" t="s">
        <v>264</v>
      </c>
      <c r="C579" s="7" t="s">
        <v>64</v>
      </c>
      <c r="D579" s="7" t="s">
        <v>13</v>
      </c>
      <c r="E579" s="6" t="s">
        <v>283</v>
      </c>
      <c r="F579" s="6" t="s">
        <v>104</v>
      </c>
      <c r="G579" s="8">
        <f>G580</f>
        <v>2099462.37</v>
      </c>
      <c r="H579" s="8"/>
      <c r="I579" s="8"/>
      <c r="J579" s="8">
        <f>J580</f>
        <v>2099462.37</v>
      </c>
      <c r="K579" s="8"/>
      <c r="L579" s="8"/>
      <c r="M579" s="23">
        <f t="shared" si="118"/>
        <v>0</v>
      </c>
      <c r="N579" s="23"/>
      <c r="O579" s="23"/>
      <c r="P579" s="23">
        <f t="shared" si="118"/>
        <v>0</v>
      </c>
      <c r="Q579" s="37"/>
      <c r="R579" s="38">
        <f t="shared" si="106"/>
        <v>0</v>
      </c>
    </row>
    <row r="580" spans="1:18" ht="25.5" outlineLevel="5" x14ac:dyDescent="0.25">
      <c r="A580" s="5" t="s">
        <v>110</v>
      </c>
      <c r="B580" s="6" t="s">
        <v>264</v>
      </c>
      <c r="C580" s="7" t="s">
        <v>64</v>
      </c>
      <c r="D580" s="7" t="s">
        <v>13</v>
      </c>
      <c r="E580" s="6" t="s">
        <v>283</v>
      </c>
      <c r="F580" s="6" t="s">
        <v>111</v>
      </c>
      <c r="G580" s="13">
        <v>2099462.37</v>
      </c>
      <c r="H580" s="13"/>
      <c r="I580" s="13"/>
      <c r="J580" s="13">
        <v>2099462.37</v>
      </c>
      <c r="K580" s="13"/>
      <c r="L580" s="13"/>
      <c r="M580" s="23">
        <v>0</v>
      </c>
      <c r="N580" s="23"/>
      <c r="O580" s="23"/>
      <c r="P580" s="23">
        <v>0</v>
      </c>
      <c r="Q580" s="37"/>
      <c r="R580" s="38">
        <f t="shared" si="106"/>
        <v>0</v>
      </c>
    </row>
    <row r="581" spans="1:18" ht="76.5" hidden="1" outlineLevel="5" x14ac:dyDescent="0.25">
      <c r="A581" s="10" t="s">
        <v>284</v>
      </c>
      <c r="B581" s="6"/>
      <c r="C581" s="11" t="s">
        <v>64</v>
      </c>
      <c r="D581" s="11" t="s">
        <v>13</v>
      </c>
      <c r="E581" s="12" t="s">
        <v>285</v>
      </c>
      <c r="F581" s="12"/>
      <c r="G581" s="13">
        <f>G582</f>
        <v>0</v>
      </c>
      <c r="H581" s="13"/>
      <c r="I581" s="13"/>
      <c r="J581" s="23">
        <f>J582</f>
        <v>0</v>
      </c>
      <c r="K581" s="13"/>
      <c r="L581" s="13"/>
      <c r="M581" s="23">
        <f t="shared" ref="M581:P583" si="119">M582</f>
        <v>0</v>
      </c>
      <c r="N581" s="13"/>
      <c r="O581" s="13"/>
      <c r="P581" s="13">
        <f t="shared" si="119"/>
        <v>3085978.5</v>
      </c>
      <c r="Q581" s="9"/>
      <c r="R581" s="31" t="e">
        <f t="shared" si="106"/>
        <v>#DIV/0!</v>
      </c>
    </row>
    <row r="582" spans="1:18" ht="38.25" hidden="1" outlineLevel="5" x14ac:dyDescent="0.25">
      <c r="A582" s="10" t="s">
        <v>286</v>
      </c>
      <c r="B582" s="6"/>
      <c r="C582" s="11" t="s">
        <v>64</v>
      </c>
      <c r="D582" s="11" t="s">
        <v>13</v>
      </c>
      <c r="E582" s="12" t="s">
        <v>285</v>
      </c>
      <c r="F582" s="12" t="s">
        <v>102</v>
      </c>
      <c r="G582" s="13">
        <f>G583</f>
        <v>0</v>
      </c>
      <c r="H582" s="13"/>
      <c r="I582" s="13"/>
      <c r="J582" s="23">
        <f>J583</f>
        <v>0</v>
      </c>
      <c r="K582" s="13"/>
      <c r="L582" s="13"/>
      <c r="M582" s="23">
        <f t="shared" si="119"/>
        <v>0</v>
      </c>
      <c r="N582" s="13"/>
      <c r="O582" s="13"/>
      <c r="P582" s="13">
        <f t="shared" si="119"/>
        <v>3085978.5</v>
      </c>
      <c r="Q582" s="9"/>
      <c r="R582" s="31" t="e">
        <f t="shared" si="106"/>
        <v>#DIV/0!</v>
      </c>
    </row>
    <row r="583" spans="1:18" ht="25.5" hidden="1" outlineLevel="5" x14ac:dyDescent="0.25">
      <c r="A583" s="10" t="s">
        <v>287</v>
      </c>
      <c r="B583" s="6"/>
      <c r="C583" s="11" t="s">
        <v>64</v>
      </c>
      <c r="D583" s="11" t="s">
        <v>13</v>
      </c>
      <c r="E583" s="12" t="s">
        <v>285</v>
      </c>
      <c r="F583" s="12" t="s">
        <v>104</v>
      </c>
      <c r="G583" s="13">
        <f>G584</f>
        <v>0</v>
      </c>
      <c r="H583" s="13"/>
      <c r="I583" s="13"/>
      <c r="J583" s="23">
        <f>J584</f>
        <v>0</v>
      </c>
      <c r="K583" s="13"/>
      <c r="L583" s="13"/>
      <c r="M583" s="23">
        <f t="shared" si="119"/>
        <v>0</v>
      </c>
      <c r="N583" s="13"/>
      <c r="O583" s="13"/>
      <c r="P583" s="13">
        <f t="shared" si="119"/>
        <v>3085978.5</v>
      </c>
      <c r="Q583" s="9"/>
      <c r="R583" s="31" t="e">
        <f t="shared" si="106"/>
        <v>#DIV/0!</v>
      </c>
    </row>
    <row r="584" spans="1:18" ht="25.5" hidden="1" outlineLevel="5" x14ac:dyDescent="0.25">
      <c r="A584" s="10" t="s">
        <v>288</v>
      </c>
      <c r="B584" s="6"/>
      <c r="C584" s="11" t="s">
        <v>64</v>
      </c>
      <c r="D584" s="11" t="s">
        <v>13</v>
      </c>
      <c r="E584" s="12" t="s">
        <v>285</v>
      </c>
      <c r="F584" s="12" t="s">
        <v>111</v>
      </c>
      <c r="G584" s="13">
        <v>0</v>
      </c>
      <c r="H584" s="13"/>
      <c r="I584" s="13"/>
      <c r="J584" s="23">
        <v>0</v>
      </c>
      <c r="K584" s="13"/>
      <c r="L584" s="13"/>
      <c r="M584" s="23">
        <v>0</v>
      </c>
      <c r="N584" s="13"/>
      <c r="O584" s="13"/>
      <c r="P584" s="13">
        <v>3085978.5</v>
      </c>
      <c r="Q584" s="9"/>
      <c r="R584" s="31" t="e">
        <f t="shared" si="106"/>
        <v>#DIV/0!</v>
      </c>
    </row>
    <row r="585" spans="1:18" ht="25.5" hidden="1" outlineLevel="2" x14ac:dyDescent="0.25">
      <c r="A585" s="5" t="s">
        <v>306</v>
      </c>
      <c r="B585" s="6" t="s">
        <v>300</v>
      </c>
      <c r="C585" s="7" t="s">
        <v>64</v>
      </c>
      <c r="D585" s="7" t="s">
        <v>13</v>
      </c>
      <c r="E585" s="6" t="s">
        <v>307</v>
      </c>
      <c r="F585" s="6" t="s">
        <v>10</v>
      </c>
      <c r="G585" s="8">
        <f>G586</f>
        <v>0</v>
      </c>
      <c r="H585" s="8"/>
      <c r="I585" s="8"/>
      <c r="J585" s="23">
        <f>J586</f>
        <v>0</v>
      </c>
      <c r="K585" s="8"/>
      <c r="L585" s="8"/>
      <c r="M585" s="8">
        <f t="shared" ref="M585:P587" si="120">M586</f>
        <v>0</v>
      </c>
      <c r="N585" s="8"/>
      <c r="O585" s="8"/>
      <c r="P585" s="8">
        <f t="shared" si="120"/>
        <v>0</v>
      </c>
      <c r="Q585" s="9"/>
      <c r="R585" s="31" t="e">
        <f t="shared" si="106"/>
        <v>#DIV/0!</v>
      </c>
    </row>
    <row r="586" spans="1:18" ht="38.25" hidden="1" outlineLevel="3" x14ac:dyDescent="0.25">
      <c r="A586" s="5" t="s">
        <v>101</v>
      </c>
      <c r="B586" s="6" t="s">
        <v>300</v>
      </c>
      <c r="C586" s="7" t="s">
        <v>64</v>
      </c>
      <c r="D586" s="7" t="s">
        <v>13</v>
      </c>
      <c r="E586" s="6" t="s">
        <v>307</v>
      </c>
      <c r="F586" s="6" t="s">
        <v>102</v>
      </c>
      <c r="G586" s="8">
        <f>G587</f>
        <v>0</v>
      </c>
      <c r="H586" s="8"/>
      <c r="I586" s="8"/>
      <c r="J586" s="23">
        <f>J587</f>
        <v>0</v>
      </c>
      <c r="K586" s="8"/>
      <c r="L586" s="8"/>
      <c r="M586" s="8">
        <f t="shared" si="120"/>
        <v>0</v>
      </c>
      <c r="N586" s="8"/>
      <c r="O586" s="8"/>
      <c r="P586" s="8">
        <f t="shared" si="120"/>
        <v>0</v>
      </c>
      <c r="Q586" s="9"/>
      <c r="R586" s="31" t="e">
        <f t="shared" si="106"/>
        <v>#DIV/0!</v>
      </c>
    </row>
    <row r="587" spans="1:18" ht="25.5" hidden="1" outlineLevel="4" x14ac:dyDescent="0.25">
      <c r="A587" s="5" t="s">
        <v>103</v>
      </c>
      <c r="B587" s="6" t="s">
        <v>300</v>
      </c>
      <c r="C587" s="7" t="s">
        <v>64</v>
      </c>
      <c r="D587" s="7" t="s">
        <v>13</v>
      </c>
      <c r="E587" s="6" t="s">
        <v>307</v>
      </c>
      <c r="F587" s="6" t="s">
        <v>104</v>
      </c>
      <c r="G587" s="8">
        <f>G588</f>
        <v>0</v>
      </c>
      <c r="H587" s="8"/>
      <c r="I587" s="8"/>
      <c r="J587" s="23">
        <f>J588</f>
        <v>0</v>
      </c>
      <c r="K587" s="8"/>
      <c r="L587" s="8"/>
      <c r="M587" s="8">
        <f t="shared" si="120"/>
        <v>0</v>
      </c>
      <c r="N587" s="8"/>
      <c r="O587" s="8"/>
      <c r="P587" s="8">
        <f t="shared" si="120"/>
        <v>0</v>
      </c>
      <c r="Q587" s="9"/>
      <c r="R587" s="31" t="e">
        <f t="shared" ref="R587:R650" si="121">M587/J587*100</f>
        <v>#DIV/0!</v>
      </c>
    </row>
    <row r="588" spans="1:18" ht="25.5" hidden="1" outlineLevel="5" x14ac:dyDescent="0.25">
      <c r="A588" s="5" t="s">
        <v>110</v>
      </c>
      <c r="B588" s="6" t="s">
        <v>300</v>
      </c>
      <c r="C588" s="7" t="s">
        <v>64</v>
      </c>
      <c r="D588" s="7" t="s">
        <v>13</v>
      </c>
      <c r="E588" s="6" t="s">
        <v>307</v>
      </c>
      <c r="F588" s="6" t="s">
        <v>111</v>
      </c>
      <c r="G588" s="8">
        <v>0</v>
      </c>
      <c r="H588" s="8"/>
      <c r="I588" s="8"/>
      <c r="J588" s="8">
        <v>0</v>
      </c>
      <c r="K588" s="8"/>
      <c r="L588" s="8"/>
      <c r="M588" s="8">
        <v>0</v>
      </c>
      <c r="N588" s="8"/>
      <c r="O588" s="8"/>
      <c r="P588" s="8">
        <v>0</v>
      </c>
      <c r="Q588" s="9"/>
      <c r="R588" s="31" t="e">
        <f t="shared" si="121"/>
        <v>#DIV/0!</v>
      </c>
    </row>
    <row r="589" spans="1:18" ht="15.75" outlineLevel="1" collapsed="1" x14ac:dyDescent="0.25">
      <c r="A589" s="5" t="s">
        <v>308</v>
      </c>
      <c r="B589" s="6" t="s">
        <v>309</v>
      </c>
      <c r="C589" s="7" t="s">
        <v>64</v>
      </c>
      <c r="D589" s="7" t="s">
        <v>64</v>
      </c>
      <c r="E589" s="6" t="s">
        <v>10</v>
      </c>
      <c r="F589" s="6" t="s">
        <v>10</v>
      </c>
      <c r="G589" s="8">
        <f>G590+G594+G598</f>
        <v>1101320</v>
      </c>
      <c r="H589" s="8"/>
      <c r="I589" s="8"/>
      <c r="J589" s="8">
        <f>J590+J594+J598</f>
        <v>1101320</v>
      </c>
      <c r="K589" s="8"/>
      <c r="L589" s="8"/>
      <c r="M589" s="8">
        <f>M590+M594+M598</f>
        <v>18000</v>
      </c>
      <c r="N589" s="8"/>
      <c r="O589" s="8"/>
      <c r="P589" s="8">
        <f>P590+P594+P598</f>
        <v>1101320</v>
      </c>
      <c r="Q589" s="9"/>
      <c r="R589" s="31">
        <f t="shared" si="121"/>
        <v>1.6344023535393892</v>
      </c>
    </row>
    <row r="590" spans="1:18" ht="25.5" outlineLevel="2" x14ac:dyDescent="0.25">
      <c r="A590" s="5" t="s">
        <v>310</v>
      </c>
      <c r="B590" s="6" t="s">
        <v>309</v>
      </c>
      <c r="C590" s="7" t="s">
        <v>64</v>
      </c>
      <c r="D590" s="7" t="s">
        <v>64</v>
      </c>
      <c r="E590" s="6" t="s">
        <v>311</v>
      </c>
      <c r="F590" s="6" t="s">
        <v>10</v>
      </c>
      <c r="G590" s="8">
        <f>G591</f>
        <v>260000</v>
      </c>
      <c r="H590" s="8"/>
      <c r="I590" s="8"/>
      <c r="J590" s="8">
        <f>J591</f>
        <v>260000</v>
      </c>
      <c r="K590" s="8"/>
      <c r="L590" s="8"/>
      <c r="M590" s="8">
        <f t="shared" ref="M590:P592" si="122">M591</f>
        <v>18000</v>
      </c>
      <c r="N590" s="8"/>
      <c r="O590" s="8"/>
      <c r="P590" s="8">
        <f t="shared" si="122"/>
        <v>260000</v>
      </c>
      <c r="Q590" s="9"/>
      <c r="R590" s="31">
        <f t="shared" si="121"/>
        <v>6.9230769230769234</v>
      </c>
    </row>
    <row r="591" spans="1:18" ht="38.25" outlineLevel="3" x14ac:dyDescent="0.25">
      <c r="A591" s="5" t="s">
        <v>28</v>
      </c>
      <c r="B591" s="6" t="s">
        <v>309</v>
      </c>
      <c r="C591" s="7" t="s">
        <v>64</v>
      </c>
      <c r="D591" s="7" t="s">
        <v>64</v>
      </c>
      <c r="E591" s="6" t="s">
        <v>311</v>
      </c>
      <c r="F591" s="6" t="s">
        <v>29</v>
      </c>
      <c r="G591" s="8">
        <f>G592</f>
        <v>260000</v>
      </c>
      <c r="H591" s="8"/>
      <c r="I591" s="8"/>
      <c r="J591" s="8">
        <f>J592</f>
        <v>260000</v>
      </c>
      <c r="K591" s="8"/>
      <c r="L591" s="8"/>
      <c r="M591" s="8">
        <f t="shared" si="122"/>
        <v>18000</v>
      </c>
      <c r="N591" s="8"/>
      <c r="O591" s="8"/>
      <c r="P591" s="8">
        <f t="shared" si="122"/>
        <v>260000</v>
      </c>
      <c r="Q591" s="9"/>
      <c r="R591" s="31">
        <f t="shared" si="121"/>
        <v>6.9230769230769234</v>
      </c>
    </row>
    <row r="592" spans="1:18" ht="51" outlineLevel="4" x14ac:dyDescent="0.25">
      <c r="A592" s="5" t="s">
        <v>30</v>
      </c>
      <c r="B592" s="6" t="s">
        <v>309</v>
      </c>
      <c r="C592" s="7" t="s">
        <v>64</v>
      </c>
      <c r="D592" s="7" t="s">
        <v>64</v>
      </c>
      <c r="E592" s="6" t="s">
        <v>311</v>
      </c>
      <c r="F592" s="6" t="s">
        <v>31</v>
      </c>
      <c r="G592" s="8">
        <f>G593</f>
        <v>260000</v>
      </c>
      <c r="H592" s="8"/>
      <c r="I592" s="8"/>
      <c r="J592" s="8">
        <f>J593</f>
        <v>260000</v>
      </c>
      <c r="K592" s="8"/>
      <c r="L592" s="8"/>
      <c r="M592" s="8">
        <f t="shared" si="122"/>
        <v>18000</v>
      </c>
      <c r="N592" s="8"/>
      <c r="O592" s="8"/>
      <c r="P592" s="8">
        <f t="shared" si="122"/>
        <v>260000</v>
      </c>
      <c r="Q592" s="9"/>
      <c r="R592" s="31">
        <f t="shared" si="121"/>
        <v>6.9230769230769234</v>
      </c>
    </row>
    <row r="593" spans="1:18" ht="25.5" outlineLevel="5" x14ac:dyDescent="0.25">
      <c r="A593" s="5" t="s">
        <v>32</v>
      </c>
      <c r="B593" s="6" t="s">
        <v>309</v>
      </c>
      <c r="C593" s="7" t="s">
        <v>64</v>
      </c>
      <c r="D593" s="7" t="s">
        <v>64</v>
      </c>
      <c r="E593" s="6" t="s">
        <v>311</v>
      </c>
      <c r="F593" s="6" t="s">
        <v>33</v>
      </c>
      <c r="G593" s="8">
        <v>260000</v>
      </c>
      <c r="H593" s="8"/>
      <c r="I593" s="8"/>
      <c r="J593" s="8">
        <v>260000</v>
      </c>
      <c r="K593" s="8"/>
      <c r="L593" s="8"/>
      <c r="M593" s="8">
        <v>18000</v>
      </c>
      <c r="N593" s="8"/>
      <c r="O593" s="8"/>
      <c r="P593" s="8">
        <v>260000</v>
      </c>
      <c r="Q593" s="9"/>
      <c r="R593" s="31">
        <f t="shared" si="121"/>
        <v>6.9230769230769234</v>
      </c>
    </row>
    <row r="594" spans="1:18" ht="25.5" hidden="1" outlineLevel="2" x14ac:dyDescent="0.25">
      <c r="A594" s="5" t="s">
        <v>312</v>
      </c>
      <c r="B594" s="6" t="s">
        <v>309</v>
      </c>
      <c r="C594" s="7" t="s">
        <v>64</v>
      </c>
      <c r="D594" s="7" t="s">
        <v>64</v>
      </c>
      <c r="E594" s="6" t="s">
        <v>313</v>
      </c>
      <c r="F594" s="6" t="s">
        <v>10</v>
      </c>
      <c r="G594" s="8">
        <f>G595</f>
        <v>0</v>
      </c>
      <c r="H594" s="8"/>
      <c r="I594" s="8"/>
      <c r="J594" s="8">
        <f>J595</f>
        <v>0</v>
      </c>
      <c r="K594" s="8"/>
      <c r="L594" s="8"/>
      <c r="M594" s="8">
        <f t="shared" ref="M594:P596" si="123">M595</f>
        <v>0</v>
      </c>
      <c r="N594" s="8"/>
      <c r="O594" s="8"/>
      <c r="P594" s="8">
        <f t="shared" si="123"/>
        <v>0</v>
      </c>
      <c r="Q594" s="9"/>
      <c r="R594" s="31" t="e">
        <f t="shared" si="121"/>
        <v>#DIV/0!</v>
      </c>
    </row>
    <row r="595" spans="1:18" ht="38.25" hidden="1" outlineLevel="3" x14ac:dyDescent="0.25">
      <c r="A595" s="5" t="s">
        <v>101</v>
      </c>
      <c r="B595" s="6" t="s">
        <v>309</v>
      </c>
      <c r="C595" s="7" t="s">
        <v>64</v>
      </c>
      <c r="D595" s="7" t="s">
        <v>64</v>
      </c>
      <c r="E595" s="6" t="s">
        <v>313</v>
      </c>
      <c r="F595" s="6" t="s">
        <v>102</v>
      </c>
      <c r="G595" s="8">
        <f>G596</f>
        <v>0</v>
      </c>
      <c r="H595" s="8"/>
      <c r="I595" s="8"/>
      <c r="J595" s="8">
        <f>J596</f>
        <v>0</v>
      </c>
      <c r="K595" s="8"/>
      <c r="L595" s="8"/>
      <c r="M595" s="8">
        <f t="shared" si="123"/>
        <v>0</v>
      </c>
      <c r="N595" s="8"/>
      <c r="O595" s="8"/>
      <c r="P595" s="8">
        <f t="shared" si="123"/>
        <v>0</v>
      </c>
      <c r="Q595" s="9"/>
      <c r="R595" s="31" t="e">
        <f t="shared" si="121"/>
        <v>#DIV/0!</v>
      </c>
    </row>
    <row r="596" spans="1:18" ht="25.5" hidden="1" outlineLevel="4" x14ac:dyDescent="0.25">
      <c r="A596" s="5" t="s">
        <v>103</v>
      </c>
      <c r="B596" s="6" t="s">
        <v>309</v>
      </c>
      <c r="C596" s="7" t="s">
        <v>64</v>
      </c>
      <c r="D596" s="7" t="s">
        <v>64</v>
      </c>
      <c r="E596" s="6" t="s">
        <v>313</v>
      </c>
      <c r="F596" s="6" t="s">
        <v>104</v>
      </c>
      <c r="G596" s="8">
        <f>G597</f>
        <v>0</v>
      </c>
      <c r="H596" s="8"/>
      <c r="I596" s="8"/>
      <c r="J596" s="8">
        <f>J597</f>
        <v>0</v>
      </c>
      <c r="K596" s="8"/>
      <c r="L596" s="8"/>
      <c r="M596" s="8">
        <f t="shared" si="123"/>
        <v>0</v>
      </c>
      <c r="N596" s="8"/>
      <c r="O596" s="8"/>
      <c r="P596" s="8">
        <f t="shared" si="123"/>
        <v>0</v>
      </c>
      <c r="Q596" s="9"/>
      <c r="R596" s="31" t="e">
        <f t="shared" si="121"/>
        <v>#DIV/0!</v>
      </c>
    </row>
    <row r="597" spans="1:18" ht="25.5" hidden="1" outlineLevel="5" x14ac:dyDescent="0.25">
      <c r="A597" s="5" t="s">
        <v>110</v>
      </c>
      <c r="B597" s="6" t="s">
        <v>309</v>
      </c>
      <c r="C597" s="7" t="s">
        <v>64</v>
      </c>
      <c r="D597" s="7" t="s">
        <v>64</v>
      </c>
      <c r="E597" s="6" t="s">
        <v>313</v>
      </c>
      <c r="F597" s="6" t="s">
        <v>111</v>
      </c>
      <c r="G597" s="8">
        <v>0</v>
      </c>
      <c r="H597" s="8"/>
      <c r="I597" s="8"/>
      <c r="J597" s="8">
        <v>0</v>
      </c>
      <c r="K597" s="8"/>
      <c r="L597" s="8"/>
      <c r="M597" s="8">
        <v>0</v>
      </c>
      <c r="N597" s="8"/>
      <c r="O597" s="8"/>
      <c r="P597" s="8">
        <v>0</v>
      </c>
      <c r="Q597" s="9"/>
      <c r="R597" s="31" t="e">
        <f t="shared" si="121"/>
        <v>#DIV/0!</v>
      </c>
    </row>
    <row r="598" spans="1:18" ht="38.25" outlineLevel="2" collapsed="1" x14ac:dyDescent="0.25">
      <c r="A598" s="5" t="s">
        <v>314</v>
      </c>
      <c r="B598" s="6" t="s">
        <v>309</v>
      </c>
      <c r="C598" s="7" t="s">
        <v>64</v>
      </c>
      <c r="D598" s="7" t="s">
        <v>64</v>
      </c>
      <c r="E598" s="6" t="s">
        <v>315</v>
      </c>
      <c r="F598" s="6" t="s">
        <v>10</v>
      </c>
      <c r="G598" s="8">
        <f>G599</f>
        <v>841320</v>
      </c>
      <c r="H598" s="8"/>
      <c r="I598" s="8"/>
      <c r="J598" s="8">
        <f>J599</f>
        <v>841320</v>
      </c>
      <c r="K598" s="8"/>
      <c r="L598" s="8"/>
      <c r="M598" s="23">
        <f t="shared" ref="M598:P600" si="124">M599</f>
        <v>0</v>
      </c>
      <c r="N598" s="23"/>
      <c r="O598" s="23"/>
      <c r="P598" s="23">
        <f t="shared" si="124"/>
        <v>841320</v>
      </c>
      <c r="Q598" s="37"/>
      <c r="R598" s="38">
        <f t="shared" si="121"/>
        <v>0</v>
      </c>
    </row>
    <row r="599" spans="1:18" ht="38.25" outlineLevel="3" x14ac:dyDescent="0.25">
      <c r="A599" s="5" t="s">
        <v>101</v>
      </c>
      <c r="B599" s="6" t="s">
        <v>309</v>
      </c>
      <c r="C599" s="7" t="s">
        <v>64</v>
      </c>
      <c r="D599" s="7" t="s">
        <v>64</v>
      </c>
      <c r="E599" s="6" t="s">
        <v>315</v>
      </c>
      <c r="F599" s="6" t="s">
        <v>102</v>
      </c>
      <c r="G599" s="8">
        <f>G600</f>
        <v>841320</v>
      </c>
      <c r="H599" s="8"/>
      <c r="I599" s="8"/>
      <c r="J599" s="8">
        <f>J600</f>
        <v>841320</v>
      </c>
      <c r="K599" s="8"/>
      <c r="L599" s="8"/>
      <c r="M599" s="23">
        <f t="shared" si="124"/>
        <v>0</v>
      </c>
      <c r="N599" s="23"/>
      <c r="O599" s="23"/>
      <c r="P599" s="23">
        <f t="shared" si="124"/>
        <v>841320</v>
      </c>
      <c r="Q599" s="37"/>
      <c r="R599" s="38">
        <f t="shared" si="121"/>
        <v>0</v>
      </c>
    </row>
    <row r="600" spans="1:18" ht="25.5" outlineLevel="4" x14ac:dyDescent="0.25">
      <c r="A600" s="5" t="s">
        <v>103</v>
      </c>
      <c r="B600" s="6" t="s">
        <v>309</v>
      </c>
      <c r="C600" s="7" t="s">
        <v>64</v>
      </c>
      <c r="D600" s="7" t="s">
        <v>64</v>
      </c>
      <c r="E600" s="6" t="s">
        <v>315</v>
      </c>
      <c r="F600" s="6" t="s">
        <v>104</v>
      </c>
      <c r="G600" s="8">
        <f>G601</f>
        <v>841320</v>
      </c>
      <c r="H600" s="8"/>
      <c r="I600" s="8"/>
      <c r="J600" s="8">
        <f>J601</f>
        <v>841320</v>
      </c>
      <c r="K600" s="8"/>
      <c r="L600" s="8"/>
      <c r="M600" s="23">
        <f t="shared" si="124"/>
        <v>0</v>
      </c>
      <c r="N600" s="23"/>
      <c r="O600" s="23"/>
      <c r="P600" s="23">
        <f t="shared" si="124"/>
        <v>841320</v>
      </c>
      <c r="Q600" s="37"/>
      <c r="R600" s="38">
        <f t="shared" si="121"/>
        <v>0</v>
      </c>
    </row>
    <row r="601" spans="1:18" ht="25.5" outlineLevel="5" x14ac:dyDescent="0.25">
      <c r="A601" s="5" t="s">
        <v>110</v>
      </c>
      <c r="B601" s="6" t="s">
        <v>309</v>
      </c>
      <c r="C601" s="7" t="s">
        <v>64</v>
      </c>
      <c r="D601" s="7" t="s">
        <v>64</v>
      </c>
      <c r="E601" s="6" t="s">
        <v>315</v>
      </c>
      <c r="F601" s="6" t="s">
        <v>111</v>
      </c>
      <c r="G601" s="8">
        <v>841320</v>
      </c>
      <c r="H601" s="8"/>
      <c r="I601" s="8"/>
      <c r="J601" s="8">
        <v>841320</v>
      </c>
      <c r="K601" s="8"/>
      <c r="L601" s="8"/>
      <c r="M601" s="23">
        <v>0</v>
      </c>
      <c r="N601" s="23"/>
      <c r="O601" s="23"/>
      <c r="P601" s="23">
        <v>841320</v>
      </c>
      <c r="Q601" s="37"/>
      <c r="R601" s="38">
        <f t="shared" si="121"/>
        <v>0</v>
      </c>
    </row>
    <row r="602" spans="1:18" ht="25.5" outlineLevel="1" x14ac:dyDescent="0.25">
      <c r="A602" s="5" t="s">
        <v>316</v>
      </c>
      <c r="B602" s="6" t="s">
        <v>317</v>
      </c>
      <c r="C602" s="7" t="s">
        <v>64</v>
      </c>
      <c r="D602" s="7" t="s">
        <v>135</v>
      </c>
      <c r="E602" s="6" t="s">
        <v>10</v>
      </c>
      <c r="F602" s="6" t="s">
        <v>10</v>
      </c>
      <c r="G602" s="8">
        <f>G607+G611+G619+G623+G627+G631+G640+G644+G651+G655+G603</f>
        <v>53763213.130000003</v>
      </c>
      <c r="H602" s="8"/>
      <c r="I602" s="8"/>
      <c r="J602" s="8">
        <f>J607+J611+J619+J623+J627+J631+J640+J644+J651+J655+J603+J615+J663</f>
        <v>108034425.89</v>
      </c>
      <c r="K602" s="8"/>
      <c r="L602" s="8"/>
      <c r="M602" s="8">
        <f>M607+M611+M619+M623+M627+M631+M640+M644+M651+M655+M603+M615+M659</f>
        <v>10332664.289999999</v>
      </c>
      <c r="N602" s="8"/>
      <c r="O602" s="8"/>
      <c r="P602" s="8">
        <f>P607+P611+P619+P623+P627+P631+P640+P644+P651+P655+P603+P615</f>
        <v>58309397.240000002</v>
      </c>
      <c r="Q602" s="9"/>
      <c r="R602" s="31">
        <f t="shared" si="121"/>
        <v>9.5642330718919677</v>
      </c>
    </row>
    <row r="603" spans="1:18" ht="89.25" outlineLevel="1" x14ac:dyDescent="0.25">
      <c r="A603" s="5" t="s">
        <v>108</v>
      </c>
      <c r="B603" s="6" t="s">
        <v>264</v>
      </c>
      <c r="C603" s="7" t="s">
        <v>64</v>
      </c>
      <c r="D603" s="7" t="s">
        <v>135</v>
      </c>
      <c r="E603" s="6" t="s">
        <v>109</v>
      </c>
      <c r="F603" s="6" t="s">
        <v>10</v>
      </c>
      <c r="G603" s="8">
        <f>G604</f>
        <v>19214.599999999999</v>
      </c>
      <c r="H603" s="8"/>
      <c r="I603" s="8"/>
      <c r="J603" s="8">
        <f>J604</f>
        <v>19214.599999999999</v>
      </c>
      <c r="K603" s="8"/>
      <c r="L603" s="8"/>
      <c r="M603" s="8">
        <f t="shared" ref="M603:P605" si="125">M604</f>
        <v>3563.94</v>
      </c>
      <c r="N603" s="8"/>
      <c r="O603" s="8"/>
      <c r="P603" s="8">
        <f t="shared" si="125"/>
        <v>14214.6</v>
      </c>
      <c r="Q603" s="9"/>
      <c r="R603" s="31">
        <f t="shared" si="121"/>
        <v>18.548083228378424</v>
      </c>
    </row>
    <row r="604" spans="1:18" ht="38.25" outlineLevel="1" x14ac:dyDescent="0.25">
      <c r="A604" s="5" t="s">
        <v>101</v>
      </c>
      <c r="B604" s="6" t="s">
        <v>264</v>
      </c>
      <c r="C604" s="7" t="s">
        <v>64</v>
      </c>
      <c r="D604" s="7" t="s">
        <v>135</v>
      </c>
      <c r="E604" s="6" t="s">
        <v>109</v>
      </c>
      <c r="F604" s="6" t="s">
        <v>102</v>
      </c>
      <c r="G604" s="8">
        <f>G605</f>
        <v>19214.599999999999</v>
      </c>
      <c r="H604" s="8"/>
      <c r="I604" s="8"/>
      <c r="J604" s="8">
        <f>J605</f>
        <v>19214.599999999999</v>
      </c>
      <c r="K604" s="8"/>
      <c r="L604" s="8"/>
      <c r="M604" s="8">
        <f t="shared" si="125"/>
        <v>3563.94</v>
      </c>
      <c r="N604" s="8"/>
      <c r="O604" s="8"/>
      <c r="P604" s="8">
        <f t="shared" si="125"/>
        <v>14214.6</v>
      </c>
      <c r="Q604" s="9"/>
      <c r="R604" s="31">
        <f t="shared" si="121"/>
        <v>18.548083228378424</v>
      </c>
    </row>
    <row r="605" spans="1:18" ht="25.5" outlineLevel="1" x14ac:dyDescent="0.25">
      <c r="A605" s="5" t="s">
        <v>103</v>
      </c>
      <c r="B605" s="6" t="s">
        <v>264</v>
      </c>
      <c r="C605" s="7" t="s">
        <v>64</v>
      </c>
      <c r="D605" s="7" t="s">
        <v>135</v>
      </c>
      <c r="E605" s="6" t="s">
        <v>109</v>
      </c>
      <c r="F605" s="6" t="s">
        <v>104</v>
      </c>
      <c r="G605" s="8">
        <f>G606</f>
        <v>19214.599999999999</v>
      </c>
      <c r="H605" s="8"/>
      <c r="I605" s="8"/>
      <c r="J605" s="8">
        <f>J606</f>
        <v>19214.599999999999</v>
      </c>
      <c r="K605" s="8"/>
      <c r="L605" s="8"/>
      <c r="M605" s="8">
        <f t="shared" si="125"/>
        <v>3563.94</v>
      </c>
      <c r="N605" s="8"/>
      <c r="O605" s="8"/>
      <c r="P605" s="8">
        <f t="shared" si="125"/>
        <v>14214.6</v>
      </c>
      <c r="Q605" s="9"/>
      <c r="R605" s="31">
        <f t="shared" si="121"/>
        <v>18.548083228378424</v>
      </c>
    </row>
    <row r="606" spans="1:18" ht="25.5" outlineLevel="1" x14ac:dyDescent="0.25">
      <c r="A606" s="5" t="s">
        <v>110</v>
      </c>
      <c r="B606" s="6" t="s">
        <v>264</v>
      </c>
      <c r="C606" s="7" t="s">
        <v>64</v>
      </c>
      <c r="D606" s="7" t="s">
        <v>135</v>
      </c>
      <c r="E606" s="6" t="s">
        <v>109</v>
      </c>
      <c r="F606" s="6" t="s">
        <v>111</v>
      </c>
      <c r="G606" s="8">
        <v>19214.599999999999</v>
      </c>
      <c r="H606" s="8"/>
      <c r="I606" s="8"/>
      <c r="J606" s="8">
        <v>19214.599999999999</v>
      </c>
      <c r="K606" s="8"/>
      <c r="L606" s="8"/>
      <c r="M606" s="8">
        <v>3563.94</v>
      </c>
      <c r="N606" s="8"/>
      <c r="O606" s="8"/>
      <c r="P606" s="8">
        <v>14214.6</v>
      </c>
      <c r="Q606" s="9"/>
      <c r="R606" s="31">
        <f t="shared" si="121"/>
        <v>18.548083228378424</v>
      </c>
    </row>
    <row r="607" spans="1:18" ht="25.5" outlineLevel="2" x14ac:dyDescent="0.25">
      <c r="A607" s="5" t="s">
        <v>318</v>
      </c>
      <c r="B607" s="6" t="s">
        <v>317</v>
      </c>
      <c r="C607" s="7" t="s">
        <v>64</v>
      </c>
      <c r="D607" s="7" t="s">
        <v>135</v>
      </c>
      <c r="E607" s="6" t="s">
        <v>319</v>
      </c>
      <c r="F607" s="6" t="s">
        <v>10</v>
      </c>
      <c r="G607" s="8">
        <f>G608</f>
        <v>50000</v>
      </c>
      <c r="H607" s="8"/>
      <c r="I607" s="8"/>
      <c r="J607" s="8">
        <f>J608</f>
        <v>50000</v>
      </c>
      <c r="K607" s="8"/>
      <c r="L607" s="8"/>
      <c r="M607" s="23">
        <f t="shared" ref="M607:P609" si="126">M608</f>
        <v>0</v>
      </c>
      <c r="N607" s="23"/>
      <c r="O607" s="23"/>
      <c r="P607" s="23">
        <f t="shared" si="126"/>
        <v>50000</v>
      </c>
      <c r="Q607" s="37"/>
      <c r="R607" s="38">
        <f t="shared" si="121"/>
        <v>0</v>
      </c>
    </row>
    <row r="608" spans="1:18" ht="38.25" outlineLevel="3" x14ac:dyDescent="0.25">
      <c r="A608" s="5" t="s">
        <v>28</v>
      </c>
      <c r="B608" s="6" t="s">
        <v>317</v>
      </c>
      <c r="C608" s="7" t="s">
        <v>64</v>
      </c>
      <c r="D608" s="7" t="s">
        <v>135</v>
      </c>
      <c r="E608" s="6" t="s">
        <v>319</v>
      </c>
      <c r="F608" s="6" t="s">
        <v>29</v>
      </c>
      <c r="G608" s="8">
        <f>G609</f>
        <v>50000</v>
      </c>
      <c r="H608" s="8"/>
      <c r="I608" s="8"/>
      <c r="J608" s="8">
        <f>J609</f>
        <v>50000</v>
      </c>
      <c r="K608" s="8"/>
      <c r="L608" s="8"/>
      <c r="M608" s="23">
        <f t="shared" si="126"/>
        <v>0</v>
      </c>
      <c r="N608" s="23"/>
      <c r="O608" s="23"/>
      <c r="P608" s="23">
        <f t="shared" si="126"/>
        <v>50000</v>
      </c>
      <c r="Q608" s="37"/>
      <c r="R608" s="38">
        <f t="shared" si="121"/>
        <v>0</v>
      </c>
    </row>
    <row r="609" spans="1:18" ht="51" outlineLevel="4" x14ac:dyDescent="0.25">
      <c r="A609" s="5" t="s">
        <v>30</v>
      </c>
      <c r="B609" s="6" t="s">
        <v>317</v>
      </c>
      <c r="C609" s="7" t="s">
        <v>64</v>
      </c>
      <c r="D609" s="7" t="s">
        <v>135</v>
      </c>
      <c r="E609" s="6" t="s">
        <v>319</v>
      </c>
      <c r="F609" s="6" t="s">
        <v>31</v>
      </c>
      <c r="G609" s="8">
        <f>G610</f>
        <v>50000</v>
      </c>
      <c r="H609" s="8"/>
      <c r="I609" s="8"/>
      <c r="J609" s="8">
        <f>J610</f>
        <v>50000</v>
      </c>
      <c r="K609" s="8"/>
      <c r="L609" s="8"/>
      <c r="M609" s="23">
        <f t="shared" si="126"/>
        <v>0</v>
      </c>
      <c r="N609" s="23"/>
      <c r="O609" s="23"/>
      <c r="P609" s="23">
        <f t="shared" si="126"/>
        <v>50000</v>
      </c>
      <c r="Q609" s="37"/>
      <c r="R609" s="38">
        <f t="shared" si="121"/>
        <v>0</v>
      </c>
    </row>
    <row r="610" spans="1:18" ht="25.5" outlineLevel="5" x14ac:dyDescent="0.25">
      <c r="A610" s="5" t="s">
        <v>32</v>
      </c>
      <c r="B610" s="6" t="s">
        <v>317</v>
      </c>
      <c r="C610" s="7" t="s">
        <v>64</v>
      </c>
      <c r="D610" s="7" t="s">
        <v>135</v>
      </c>
      <c r="E610" s="6" t="s">
        <v>319</v>
      </c>
      <c r="F610" s="6" t="s">
        <v>33</v>
      </c>
      <c r="G610" s="8">
        <v>50000</v>
      </c>
      <c r="H610" s="8"/>
      <c r="I610" s="8"/>
      <c r="J610" s="8">
        <v>50000</v>
      </c>
      <c r="K610" s="8"/>
      <c r="L610" s="8"/>
      <c r="M610" s="23">
        <v>0</v>
      </c>
      <c r="N610" s="23"/>
      <c r="O610" s="23"/>
      <c r="P610" s="23">
        <v>50000</v>
      </c>
      <c r="Q610" s="37"/>
      <c r="R610" s="38">
        <f t="shared" si="121"/>
        <v>0</v>
      </c>
    </row>
    <row r="611" spans="1:18" ht="76.5" outlineLevel="2" x14ac:dyDescent="0.25">
      <c r="A611" s="5" t="s">
        <v>320</v>
      </c>
      <c r="B611" s="6" t="s">
        <v>317</v>
      </c>
      <c r="C611" s="7" t="s">
        <v>64</v>
      </c>
      <c r="D611" s="7" t="s">
        <v>135</v>
      </c>
      <c r="E611" s="6" t="s">
        <v>321</v>
      </c>
      <c r="F611" s="6" t="s">
        <v>10</v>
      </c>
      <c r="G611" s="8">
        <f>G612</f>
        <v>1372800</v>
      </c>
      <c r="H611" s="8"/>
      <c r="I611" s="8"/>
      <c r="J611" s="23">
        <f>J612</f>
        <v>0</v>
      </c>
      <c r="K611" s="23"/>
      <c r="L611" s="23"/>
      <c r="M611" s="23">
        <f t="shared" ref="M611:P613" si="127">M612</f>
        <v>0</v>
      </c>
      <c r="N611" s="23"/>
      <c r="O611" s="23"/>
      <c r="P611" s="23">
        <f t="shared" si="127"/>
        <v>0</v>
      </c>
      <c r="Q611" s="37"/>
      <c r="R611" s="38" t="e">
        <f t="shared" si="121"/>
        <v>#DIV/0!</v>
      </c>
    </row>
    <row r="612" spans="1:18" ht="38.25" outlineLevel="3" x14ac:dyDescent="0.25">
      <c r="A612" s="5" t="s">
        <v>101</v>
      </c>
      <c r="B612" s="6" t="s">
        <v>317</v>
      </c>
      <c r="C612" s="7" t="s">
        <v>64</v>
      </c>
      <c r="D612" s="7" t="s">
        <v>135</v>
      </c>
      <c r="E612" s="6" t="s">
        <v>321</v>
      </c>
      <c r="F612" s="6" t="s">
        <v>102</v>
      </c>
      <c r="G612" s="8">
        <f>G613</f>
        <v>1372800</v>
      </c>
      <c r="H612" s="8"/>
      <c r="I612" s="8"/>
      <c r="J612" s="23">
        <f>J613</f>
        <v>0</v>
      </c>
      <c r="K612" s="23"/>
      <c r="L612" s="23"/>
      <c r="M612" s="23">
        <f t="shared" si="127"/>
        <v>0</v>
      </c>
      <c r="N612" s="23"/>
      <c r="O612" s="23"/>
      <c r="P612" s="23">
        <f t="shared" si="127"/>
        <v>0</v>
      </c>
      <c r="Q612" s="37"/>
      <c r="R612" s="38" t="e">
        <f t="shared" si="121"/>
        <v>#DIV/0!</v>
      </c>
    </row>
    <row r="613" spans="1:18" ht="25.5" outlineLevel="4" x14ac:dyDescent="0.25">
      <c r="A613" s="5" t="s">
        <v>103</v>
      </c>
      <c r="B613" s="6" t="s">
        <v>317</v>
      </c>
      <c r="C613" s="7" t="s">
        <v>64</v>
      </c>
      <c r="D613" s="7" t="s">
        <v>135</v>
      </c>
      <c r="E613" s="6" t="s">
        <v>321</v>
      </c>
      <c r="F613" s="6" t="s">
        <v>104</v>
      </c>
      <c r="G613" s="8">
        <f>G614</f>
        <v>1372800</v>
      </c>
      <c r="H613" s="8"/>
      <c r="I613" s="8"/>
      <c r="J613" s="23">
        <f>J614</f>
        <v>0</v>
      </c>
      <c r="K613" s="23"/>
      <c r="L613" s="23"/>
      <c r="M613" s="23">
        <f t="shared" si="127"/>
        <v>0</v>
      </c>
      <c r="N613" s="23"/>
      <c r="O613" s="23"/>
      <c r="P613" s="23">
        <f t="shared" si="127"/>
        <v>0</v>
      </c>
      <c r="Q613" s="37"/>
      <c r="R613" s="38" t="e">
        <f t="shared" si="121"/>
        <v>#DIV/0!</v>
      </c>
    </row>
    <row r="614" spans="1:18" ht="76.5" outlineLevel="5" x14ac:dyDescent="0.25">
      <c r="A614" s="5" t="s">
        <v>105</v>
      </c>
      <c r="B614" s="6" t="s">
        <v>317</v>
      </c>
      <c r="C614" s="7" t="s">
        <v>64</v>
      </c>
      <c r="D614" s="7" t="s">
        <v>135</v>
      </c>
      <c r="E614" s="6" t="s">
        <v>321</v>
      </c>
      <c r="F614" s="6" t="s">
        <v>106</v>
      </c>
      <c r="G614" s="8">
        <v>1372800</v>
      </c>
      <c r="H614" s="8">
        <v>-1372800</v>
      </c>
      <c r="I614" s="8"/>
      <c r="J614" s="23">
        <f>1372800+H614</f>
        <v>0</v>
      </c>
      <c r="K614" s="23">
        <v>-1372800</v>
      </c>
      <c r="L614" s="23"/>
      <c r="M614" s="23">
        <f>1372800+K614</f>
        <v>0</v>
      </c>
      <c r="N614" s="23">
        <v>-1372800</v>
      </c>
      <c r="O614" s="23"/>
      <c r="P614" s="23">
        <f>1372800+N614</f>
        <v>0</v>
      </c>
      <c r="Q614" s="37"/>
      <c r="R614" s="38" t="e">
        <f t="shared" si="121"/>
        <v>#DIV/0!</v>
      </c>
    </row>
    <row r="615" spans="1:18" ht="76.5" outlineLevel="5" x14ac:dyDescent="0.25">
      <c r="A615" s="5" t="s">
        <v>320</v>
      </c>
      <c r="B615" s="6" t="s">
        <v>317</v>
      </c>
      <c r="C615" s="7" t="s">
        <v>64</v>
      </c>
      <c r="D615" s="7" t="s">
        <v>135</v>
      </c>
      <c r="E615" s="6" t="s">
        <v>428</v>
      </c>
      <c r="F615" s="6" t="s">
        <v>10</v>
      </c>
      <c r="G615" s="8"/>
      <c r="H615" s="8"/>
      <c r="I615" s="8"/>
      <c r="J615" s="8">
        <f>J616</f>
        <v>1372800</v>
      </c>
      <c r="K615" s="8"/>
      <c r="L615" s="8"/>
      <c r="M615" s="8">
        <f>M616</f>
        <v>343000</v>
      </c>
      <c r="N615" s="8"/>
      <c r="O615" s="8"/>
      <c r="P615" s="8">
        <f>P616</f>
        <v>1372800</v>
      </c>
      <c r="Q615" s="9"/>
      <c r="R615" s="31">
        <f t="shared" si="121"/>
        <v>24.985431235431236</v>
      </c>
    </row>
    <row r="616" spans="1:18" ht="38.25" outlineLevel="5" x14ac:dyDescent="0.25">
      <c r="A616" s="5" t="s">
        <v>101</v>
      </c>
      <c r="B616" s="6" t="s">
        <v>317</v>
      </c>
      <c r="C616" s="7" t="s">
        <v>64</v>
      </c>
      <c r="D616" s="7" t="s">
        <v>135</v>
      </c>
      <c r="E616" s="6" t="s">
        <v>428</v>
      </c>
      <c r="F616" s="6" t="s">
        <v>102</v>
      </c>
      <c r="G616" s="8"/>
      <c r="H616" s="8"/>
      <c r="I616" s="8"/>
      <c r="J616" s="8">
        <f>J617</f>
        <v>1372800</v>
      </c>
      <c r="K616" s="8"/>
      <c r="L616" s="8"/>
      <c r="M616" s="8">
        <f>M617</f>
        <v>343000</v>
      </c>
      <c r="N616" s="8"/>
      <c r="O616" s="8"/>
      <c r="P616" s="8">
        <f>P617</f>
        <v>1372800</v>
      </c>
      <c r="Q616" s="9"/>
      <c r="R616" s="31">
        <f t="shared" si="121"/>
        <v>24.985431235431236</v>
      </c>
    </row>
    <row r="617" spans="1:18" ht="25.5" outlineLevel="5" x14ac:dyDescent="0.25">
      <c r="A617" s="5" t="s">
        <v>103</v>
      </c>
      <c r="B617" s="6" t="s">
        <v>317</v>
      </c>
      <c r="C617" s="7" t="s">
        <v>64</v>
      </c>
      <c r="D617" s="7" t="s">
        <v>135</v>
      </c>
      <c r="E617" s="6" t="s">
        <v>428</v>
      </c>
      <c r="F617" s="6" t="s">
        <v>104</v>
      </c>
      <c r="G617" s="8"/>
      <c r="H617" s="8"/>
      <c r="I617" s="8"/>
      <c r="J617" s="8">
        <f>J618</f>
        <v>1372800</v>
      </c>
      <c r="K617" s="8"/>
      <c r="L617" s="8"/>
      <c r="M617" s="8">
        <f>M618</f>
        <v>343000</v>
      </c>
      <c r="N617" s="8"/>
      <c r="O617" s="8"/>
      <c r="P617" s="8">
        <f>P618</f>
        <v>1372800</v>
      </c>
      <c r="Q617" s="9"/>
      <c r="R617" s="31">
        <f t="shared" si="121"/>
        <v>24.985431235431236</v>
      </c>
    </row>
    <row r="618" spans="1:18" ht="76.5" outlineLevel="5" x14ac:dyDescent="0.25">
      <c r="A618" s="5" t="s">
        <v>105</v>
      </c>
      <c r="B618" s="6" t="s">
        <v>317</v>
      </c>
      <c r="C618" s="7" t="s">
        <v>64</v>
      </c>
      <c r="D618" s="7" t="s">
        <v>135</v>
      </c>
      <c r="E618" s="6" t="s">
        <v>428</v>
      </c>
      <c r="F618" s="6" t="s">
        <v>106</v>
      </c>
      <c r="G618" s="8"/>
      <c r="H618" s="8">
        <v>1372800</v>
      </c>
      <c r="I618" s="8"/>
      <c r="J618" s="8">
        <f>H618</f>
        <v>1372800</v>
      </c>
      <c r="K618" s="8">
        <v>1372800</v>
      </c>
      <c r="L618" s="8"/>
      <c r="M618" s="8">
        <v>343000</v>
      </c>
      <c r="N618" s="8">
        <v>1372800</v>
      </c>
      <c r="O618" s="8"/>
      <c r="P618" s="8">
        <f>N618</f>
        <v>1372800</v>
      </c>
      <c r="Q618" s="9"/>
      <c r="R618" s="31">
        <f t="shared" si="121"/>
        <v>24.985431235431236</v>
      </c>
    </row>
    <row r="619" spans="1:18" ht="25.5" outlineLevel="2" x14ac:dyDescent="0.25">
      <c r="A619" s="5" t="s">
        <v>322</v>
      </c>
      <c r="B619" s="6" t="s">
        <v>317</v>
      </c>
      <c r="C619" s="7" t="s">
        <v>64</v>
      </c>
      <c r="D619" s="7" t="s">
        <v>135</v>
      </c>
      <c r="E619" s="6" t="s">
        <v>323</v>
      </c>
      <c r="F619" s="6" t="s">
        <v>10</v>
      </c>
      <c r="G619" s="8">
        <f>G620</f>
        <v>4736466.6100000003</v>
      </c>
      <c r="H619" s="8"/>
      <c r="I619" s="8"/>
      <c r="J619" s="8">
        <f>J620</f>
        <v>4736466.6100000003</v>
      </c>
      <c r="K619" s="8"/>
      <c r="L619" s="8"/>
      <c r="M619" s="8">
        <f t="shared" ref="M619:P621" si="128">M620</f>
        <v>812324.25</v>
      </c>
      <c r="N619" s="8"/>
      <c r="O619" s="8"/>
      <c r="P619" s="8">
        <f t="shared" si="128"/>
        <v>4634810.8</v>
      </c>
      <c r="Q619" s="9"/>
      <c r="R619" s="31">
        <f t="shared" si="121"/>
        <v>17.15042703531272</v>
      </c>
    </row>
    <row r="620" spans="1:18" ht="38.25" outlineLevel="3" x14ac:dyDescent="0.25">
      <c r="A620" s="5" t="s">
        <v>101</v>
      </c>
      <c r="B620" s="6" t="s">
        <v>317</v>
      </c>
      <c r="C620" s="7" t="s">
        <v>64</v>
      </c>
      <c r="D620" s="7" t="s">
        <v>135</v>
      </c>
      <c r="E620" s="6" t="s">
        <v>323</v>
      </c>
      <c r="F620" s="6" t="s">
        <v>102</v>
      </c>
      <c r="G620" s="8">
        <f>G621</f>
        <v>4736466.6100000003</v>
      </c>
      <c r="H620" s="8"/>
      <c r="I620" s="8"/>
      <c r="J620" s="8">
        <f>J621</f>
        <v>4736466.6100000003</v>
      </c>
      <c r="K620" s="8"/>
      <c r="L620" s="8"/>
      <c r="M620" s="8">
        <f t="shared" si="128"/>
        <v>812324.25</v>
      </c>
      <c r="N620" s="8"/>
      <c r="O620" s="8"/>
      <c r="P620" s="8">
        <f t="shared" si="128"/>
        <v>4634810.8</v>
      </c>
      <c r="Q620" s="9"/>
      <c r="R620" s="31">
        <f t="shared" si="121"/>
        <v>17.15042703531272</v>
      </c>
    </row>
    <row r="621" spans="1:18" ht="25.5" outlineLevel="4" x14ac:dyDescent="0.25">
      <c r="A621" s="5" t="s">
        <v>103</v>
      </c>
      <c r="B621" s="6" t="s">
        <v>317</v>
      </c>
      <c r="C621" s="7" t="s">
        <v>64</v>
      </c>
      <c r="D621" s="7" t="s">
        <v>135</v>
      </c>
      <c r="E621" s="6" t="s">
        <v>323</v>
      </c>
      <c r="F621" s="6" t="s">
        <v>104</v>
      </c>
      <c r="G621" s="8">
        <f>G622</f>
        <v>4736466.6100000003</v>
      </c>
      <c r="H621" s="8"/>
      <c r="I621" s="8"/>
      <c r="J621" s="8">
        <f>J622</f>
        <v>4736466.6100000003</v>
      </c>
      <c r="K621" s="8"/>
      <c r="L621" s="8"/>
      <c r="M621" s="8">
        <f t="shared" si="128"/>
        <v>812324.25</v>
      </c>
      <c r="N621" s="8"/>
      <c r="O621" s="8"/>
      <c r="P621" s="8">
        <f t="shared" si="128"/>
        <v>4634810.8</v>
      </c>
      <c r="Q621" s="9"/>
      <c r="R621" s="31">
        <f t="shared" si="121"/>
        <v>17.15042703531272</v>
      </c>
    </row>
    <row r="622" spans="1:18" ht="76.5" outlineLevel="5" x14ac:dyDescent="0.25">
      <c r="A622" s="5" t="s">
        <v>105</v>
      </c>
      <c r="B622" s="6" t="s">
        <v>317</v>
      </c>
      <c r="C622" s="7" t="s">
        <v>64</v>
      </c>
      <c r="D622" s="7" t="s">
        <v>135</v>
      </c>
      <c r="E622" s="6" t="s">
        <v>323</v>
      </c>
      <c r="F622" s="6" t="s">
        <v>106</v>
      </c>
      <c r="G622" s="8">
        <v>4736466.6100000003</v>
      </c>
      <c r="H622" s="8"/>
      <c r="I622" s="8"/>
      <c r="J622" s="8">
        <v>4736466.6100000003</v>
      </c>
      <c r="K622" s="8"/>
      <c r="L622" s="8"/>
      <c r="M622" s="8">
        <v>812324.25</v>
      </c>
      <c r="N622" s="8"/>
      <c r="O622" s="8"/>
      <c r="P622" s="8">
        <v>4634810.8</v>
      </c>
      <c r="Q622" s="9"/>
      <c r="R622" s="31">
        <f t="shared" si="121"/>
        <v>17.15042703531272</v>
      </c>
    </row>
    <row r="623" spans="1:18" ht="51" outlineLevel="2" x14ac:dyDescent="0.25">
      <c r="A623" s="5" t="s">
        <v>83</v>
      </c>
      <c r="B623" s="6" t="s">
        <v>317</v>
      </c>
      <c r="C623" s="7" t="s">
        <v>64</v>
      </c>
      <c r="D623" s="7" t="s">
        <v>135</v>
      </c>
      <c r="E623" s="6" t="s">
        <v>324</v>
      </c>
      <c r="F623" s="6" t="s">
        <v>10</v>
      </c>
      <c r="G623" s="8">
        <f>G624</f>
        <v>40767313.640000001</v>
      </c>
      <c r="H623" s="8"/>
      <c r="I623" s="8"/>
      <c r="J623" s="8">
        <f>J624</f>
        <v>40767313.640000001</v>
      </c>
      <c r="K623" s="8"/>
      <c r="L623" s="8"/>
      <c r="M623" s="8">
        <f t="shared" ref="M623:P625" si="129">M624</f>
        <v>8114264.4199999999</v>
      </c>
      <c r="N623" s="8"/>
      <c r="O623" s="8"/>
      <c r="P623" s="8">
        <f t="shared" si="129"/>
        <v>44937972.310000002</v>
      </c>
      <c r="Q623" s="9"/>
      <c r="R623" s="31">
        <f t="shared" si="121"/>
        <v>19.903848685380289</v>
      </c>
    </row>
    <row r="624" spans="1:18" ht="38.25" outlineLevel="3" x14ac:dyDescent="0.25">
      <c r="A624" s="5" t="s">
        <v>101</v>
      </c>
      <c r="B624" s="6" t="s">
        <v>317</v>
      </c>
      <c r="C624" s="7" t="s">
        <v>64</v>
      </c>
      <c r="D624" s="7" t="s">
        <v>135</v>
      </c>
      <c r="E624" s="6" t="s">
        <v>324</v>
      </c>
      <c r="F624" s="6" t="s">
        <v>102</v>
      </c>
      <c r="G624" s="8">
        <f>G625</f>
        <v>40767313.640000001</v>
      </c>
      <c r="H624" s="8"/>
      <c r="I624" s="8"/>
      <c r="J624" s="8">
        <f>J625</f>
        <v>40767313.640000001</v>
      </c>
      <c r="K624" s="8"/>
      <c r="L624" s="8"/>
      <c r="M624" s="8">
        <f t="shared" si="129"/>
        <v>8114264.4199999999</v>
      </c>
      <c r="N624" s="8"/>
      <c r="O624" s="8"/>
      <c r="P624" s="8">
        <f t="shared" si="129"/>
        <v>44937972.310000002</v>
      </c>
      <c r="Q624" s="9"/>
      <c r="R624" s="31">
        <f t="shared" si="121"/>
        <v>19.903848685380289</v>
      </c>
    </row>
    <row r="625" spans="1:18" ht="25.5" outlineLevel="4" x14ac:dyDescent="0.25">
      <c r="A625" s="5" t="s">
        <v>103</v>
      </c>
      <c r="B625" s="6" t="s">
        <v>317</v>
      </c>
      <c r="C625" s="7" t="s">
        <v>64</v>
      </c>
      <c r="D625" s="7" t="s">
        <v>135</v>
      </c>
      <c r="E625" s="6" t="s">
        <v>324</v>
      </c>
      <c r="F625" s="6" t="s">
        <v>104</v>
      </c>
      <c r="G625" s="8">
        <f>G626</f>
        <v>40767313.640000001</v>
      </c>
      <c r="H625" s="8"/>
      <c r="I625" s="8"/>
      <c r="J625" s="8">
        <f>J626</f>
        <v>40767313.640000001</v>
      </c>
      <c r="K625" s="8"/>
      <c r="L625" s="8"/>
      <c r="M625" s="8">
        <f t="shared" si="129"/>
        <v>8114264.4199999999</v>
      </c>
      <c r="N625" s="8"/>
      <c r="O625" s="8"/>
      <c r="P625" s="8">
        <f t="shared" si="129"/>
        <v>44937972.310000002</v>
      </c>
      <c r="Q625" s="9"/>
      <c r="R625" s="31">
        <f t="shared" si="121"/>
        <v>19.903848685380289</v>
      </c>
    </row>
    <row r="626" spans="1:18" ht="76.5" outlineLevel="5" x14ac:dyDescent="0.25">
      <c r="A626" s="5" t="s">
        <v>105</v>
      </c>
      <c r="B626" s="6" t="s">
        <v>317</v>
      </c>
      <c r="C626" s="7" t="s">
        <v>64</v>
      </c>
      <c r="D626" s="7" t="s">
        <v>135</v>
      </c>
      <c r="E626" s="6" t="s">
        <v>324</v>
      </c>
      <c r="F626" s="6" t="s">
        <v>106</v>
      </c>
      <c r="G626" s="8">
        <v>40767313.640000001</v>
      </c>
      <c r="H626" s="8"/>
      <c r="I626" s="8"/>
      <c r="J626" s="8">
        <v>40767313.640000001</v>
      </c>
      <c r="K626" s="8"/>
      <c r="L626" s="8"/>
      <c r="M626" s="8">
        <v>8114264.4199999999</v>
      </c>
      <c r="N626" s="8"/>
      <c r="O626" s="8"/>
      <c r="P626" s="8">
        <v>44937972.310000002</v>
      </c>
      <c r="Q626" s="9"/>
      <c r="R626" s="31">
        <f t="shared" si="121"/>
        <v>19.903848685380289</v>
      </c>
    </row>
    <row r="627" spans="1:18" ht="25.5" outlineLevel="2" x14ac:dyDescent="0.25">
      <c r="A627" s="5" t="s">
        <v>46</v>
      </c>
      <c r="B627" s="6" t="s">
        <v>317</v>
      </c>
      <c r="C627" s="7" t="s">
        <v>64</v>
      </c>
      <c r="D627" s="7" t="s">
        <v>135</v>
      </c>
      <c r="E627" s="6" t="s">
        <v>325</v>
      </c>
      <c r="F627" s="6" t="s">
        <v>10</v>
      </c>
      <c r="G627" s="8">
        <f>G628</f>
        <v>147652</v>
      </c>
      <c r="H627" s="8"/>
      <c r="I627" s="8"/>
      <c r="J627" s="8">
        <f>J628</f>
        <v>147652</v>
      </c>
      <c r="K627" s="8"/>
      <c r="L627" s="8"/>
      <c r="M627" s="8">
        <f t="shared" ref="M627:P629" si="130">M628</f>
        <v>34235</v>
      </c>
      <c r="N627" s="8"/>
      <c r="O627" s="8"/>
      <c r="P627" s="8">
        <f t="shared" si="130"/>
        <v>147652</v>
      </c>
      <c r="Q627" s="9"/>
      <c r="R627" s="31">
        <f t="shared" si="121"/>
        <v>23.18627583778073</v>
      </c>
    </row>
    <row r="628" spans="1:18" ht="38.25" outlineLevel="3" x14ac:dyDescent="0.25">
      <c r="A628" s="5" t="s">
        <v>101</v>
      </c>
      <c r="B628" s="6" t="s">
        <v>317</v>
      </c>
      <c r="C628" s="7" t="s">
        <v>64</v>
      </c>
      <c r="D628" s="7" t="s">
        <v>135</v>
      </c>
      <c r="E628" s="6" t="s">
        <v>325</v>
      </c>
      <c r="F628" s="6" t="s">
        <v>102</v>
      </c>
      <c r="G628" s="8">
        <f>G629</f>
        <v>147652</v>
      </c>
      <c r="H628" s="8"/>
      <c r="I628" s="8"/>
      <c r="J628" s="8">
        <f>J629</f>
        <v>147652</v>
      </c>
      <c r="K628" s="8"/>
      <c r="L628" s="8"/>
      <c r="M628" s="8">
        <f t="shared" si="130"/>
        <v>34235</v>
      </c>
      <c r="N628" s="8"/>
      <c r="O628" s="8"/>
      <c r="P628" s="8">
        <f t="shared" si="130"/>
        <v>147652</v>
      </c>
      <c r="Q628" s="9"/>
      <c r="R628" s="31">
        <f t="shared" si="121"/>
        <v>23.18627583778073</v>
      </c>
    </row>
    <row r="629" spans="1:18" ht="25.5" outlineLevel="4" x14ac:dyDescent="0.25">
      <c r="A629" s="5" t="s">
        <v>103</v>
      </c>
      <c r="B629" s="6" t="s">
        <v>317</v>
      </c>
      <c r="C629" s="7" t="s">
        <v>64</v>
      </c>
      <c r="D629" s="7" t="s">
        <v>135</v>
      </c>
      <c r="E629" s="6" t="s">
        <v>325</v>
      </c>
      <c r="F629" s="6" t="s">
        <v>104</v>
      </c>
      <c r="G629" s="8">
        <f>G630</f>
        <v>147652</v>
      </c>
      <c r="H629" s="8"/>
      <c r="I629" s="8"/>
      <c r="J629" s="8">
        <f>J630</f>
        <v>147652</v>
      </c>
      <c r="K629" s="8"/>
      <c r="L629" s="8"/>
      <c r="M629" s="8">
        <f t="shared" si="130"/>
        <v>34235</v>
      </c>
      <c r="N629" s="8"/>
      <c r="O629" s="8"/>
      <c r="P629" s="8">
        <f t="shared" si="130"/>
        <v>147652</v>
      </c>
      <c r="Q629" s="9"/>
      <c r="R629" s="31">
        <f t="shared" si="121"/>
        <v>23.18627583778073</v>
      </c>
    </row>
    <row r="630" spans="1:18" ht="76.5" outlineLevel="5" x14ac:dyDescent="0.25">
      <c r="A630" s="5" t="s">
        <v>105</v>
      </c>
      <c r="B630" s="6" t="s">
        <v>317</v>
      </c>
      <c r="C630" s="7" t="s">
        <v>64</v>
      </c>
      <c r="D630" s="7" t="s">
        <v>135</v>
      </c>
      <c r="E630" s="6" t="s">
        <v>325</v>
      </c>
      <c r="F630" s="6" t="s">
        <v>106</v>
      </c>
      <c r="G630" s="8">
        <v>147652</v>
      </c>
      <c r="H630" s="8"/>
      <c r="I630" s="8"/>
      <c r="J630" s="8">
        <v>147652</v>
      </c>
      <c r="K630" s="8"/>
      <c r="L630" s="8"/>
      <c r="M630" s="8">
        <v>34235</v>
      </c>
      <c r="N630" s="8"/>
      <c r="O630" s="8"/>
      <c r="P630" s="8">
        <v>147652</v>
      </c>
      <c r="Q630" s="9"/>
      <c r="R630" s="31">
        <f t="shared" si="121"/>
        <v>23.18627583778073</v>
      </c>
    </row>
    <row r="631" spans="1:18" ht="38.25" outlineLevel="2" x14ac:dyDescent="0.25">
      <c r="A631" s="5" t="s">
        <v>26</v>
      </c>
      <c r="B631" s="6" t="s">
        <v>317</v>
      </c>
      <c r="C631" s="7" t="s">
        <v>64</v>
      </c>
      <c r="D631" s="7" t="s">
        <v>135</v>
      </c>
      <c r="E631" s="6" t="s">
        <v>326</v>
      </c>
      <c r="F631" s="6" t="s">
        <v>10</v>
      </c>
      <c r="G631" s="8">
        <f>G632+G637</f>
        <v>5459907.2799999993</v>
      </c>
      <c r="H631" s="8"/>
      <c r="I631" s="8"/>
      <c r="J631" s="8">
        <f>J632+J637</f>
        <v>5459907.2799999993</v>
      </c>
      <c r="K631" s="8"/>
      <c r="L631" s="8"/>
      <c r="M631" s="8">
        <f>M632+M637</f>
        <v>1023457.6799999999</v>
      </c>
      <c r="N631" s="8"/>
      <c r="O631" s="8"/>
      <c r="P631" s="8">
        <f>P632+P637</f>
        <v>5942088.5300000003</v>
      </c>
      <c r="Q631" s="9"/>
      <c r="R631" s="31">
        <f t="shared" si="121"/>
        <v>18.744964474927862</v>
      </c>
    </row>
    <row r="632" spans="1:18" ht="89.25" outlineLevel="3" x14ac:dyDescent="0.25">
      <c r="A632" s="5" t="s">
        <v>16</v>
      </c>
      <c r="B632" s="6" t="s">
        <v>317</v>
      </c>
      <c r="C632" s="7" t="s">
        <v>64</v>
      </c>
      <c r="D632" s="7" t="s">
        <v>135</v>
      </c>
      <c r="E632" s="6" t="s">
        <v>326</v>
      </c>
      <c r="F632" s="6" t="s">
        <v>17</v>
      </c>
      <c r="G632" s="8">
        <f>G633</f>
        <v>5017717.3499999996</v>
      </c>
      <c r="H632" s="8"/>
      <c r="I632" s="8"/>
      <c r="J632" s="8">
        <f>J633</f>
        <v>5017717.3499999996</v>
      </c>
      <c r="K632" s="8"/>
      <c r="L632" s="8"/>
      <c r="M632" s="8">
        <f>M633</f>
        <v>930753.08</v>
      </c>
      <c r="N632" s="8"/>
      <c r="O632" s="8"/>
      <c r="P632" s="8">
        <f>P633</f>
        <v>5497447.5</v>
      </c>
      <c r="Q632" s="9"/>
      <c r="R632" s="31">
        <f t="shared" si="121"/>
        <v>18.549332596424549</v>
      </c>
    </row>
    <row r="633" spans="1:18" ht="38.25" outlineLevel="4" x14ac:dyDescent="0.25">
      <c r="A633" s="5" t="s">
        <v>18</v>
      </c>
      <c r="B633" s="6" t="s">
        <v>317</v>
      </c>
      <c r="C633" s="7" t="s">
        <v>64</v>
      </c>
      <c r="D633" s="7" t="s">
        <v>135</v>
      </c>
      <c r="E633" s="6" t="s">
        <v>326</v>
      </c>
      <c r="F633" s="6" t="s">
        <v>19</v>
      </c>
      <c r="G633" s="8">
        <f>G634+G635+G636</f>
        <v>5017717.3499999996</v>
      </c>
      <c r="H633" s="8"/>
      <c r="I633" s="8"/>
      <c r="J633" s="8">
        <f>J634+J635+J636</f>
        <v>5017717.3499999996</v>
      </c>
      <c r="K633" s="8"/>
      <c r="L633" s="8"/>
      <c r="M633" s="8">
        <f>M634+M635+M636</f>
        <v>930753.08</v>
      </c>
      <c r="N633" s="8"/>
      <c r="O633" s="8"/>
      <c r="P633" s="8">
        <f>P634+P635+P636</f>
        <v>5497447.5</v>
      </c>
      <c r="Q633" s="9"/>
      <c r="R633" s="31">
        <f t="shared" si="121"/>
        <v>18.549332596424549</v>
      </c>
    </row>
    <row r="634" spans="1:18" ht="38.25" outlineLevel="5" x14ac:dyDescent="0.25">
      <c r="A634" s="5" t="s">
        <v>20</v>
      </c>
      <c r="B634" s="6" t="s">
        <v>317</v>
      </c>
      <c r="C634" s="7" t="s">
        <v>64</v>
      </c>
      <c r="D634" s="7" t="s">
        <v>135</v>
      </c>
      <c r="E634" s="6" t="s">
        <v>326</v>
      </c>
      <c r="F634" s="6" t="s">
        <v>21</v>
      </c>
      <c r="G634" s="8">
        <v>3703173.08</v>
      </c>
      <c r="H634" s="8"/>
      <c r="I634" s="8"/>
      <c r="J634" s="8">
        <v>3703173.08</v>
      </c>
      <c r="K634" s="8"/>
      <c r="L634" s="8"/>
      <c r="M634" s="8">
        <v>742232.99</v>
      </c>
      <c r="N634" s="8"/>
      <c r="O634" s="8"/>
      <c r="P634" s="8">
        <v>3999629.42</v>
      </c>
      <c r="Q634" s="9"/>
      <c r="R634" s="31">
        <f t="shared" si="121"/>
        <v>20.043162281791052</v>
      </c>
    </row>
    <row r="635" spans="1:18" ht="51" outlineLevel="5" x14ac:dyDescent="0.25">
      <c r="A635" s="5" t="s">
        <v>22</v>
      </c>
      <c r="B635" s="6" t="s">
        <v>317</v>
      </c>
      <c r="C635" s="7" t="s">
        <v>64</v>
      </c>
      <c r="D635" s="7" t="s">
        <v>135</v>
      </c>
      <c r="E635" s="6" t="s">
        <v>326</v>
      </c>
      <c r="F635" s="6" t="s">
        <v>23</v>
      </c>
      <c r="G635" s="8">
        <v>153000</v>
      </c>
      <c r="H635" s="8"/>
      <c r="I635" s="8"/>
      <c r="J635" s="8">
        <v>153000</v>
      </c>
      <c r="K635" s="8"/>
      <c r="L635" s="8"/>
      <c r="M635" s="8">
        <v>0</v>
      </c>
      <c r="N635" s="8"/>
      <c r="O635" s="8"/>
      <c r="P635" s="8">
        <v>225000</v>
      </c>
      <c r="Q635" s="9"/>
      <c r="R635" s="31">
        <f t="shared" si="121"/>
        <v>0</v>
      </c>
    </row>
    <row r="636" spans="1:18" ht="63.75" outlineLevel="5" x14ac:dyDescent="0.25">
      <c r="A636" s="5" t="s">
        <v>24</v>
      </c>
      <c r="B636" s="6" t="s">
        <v>317</v>
      </c>
      <c r="C636" s="7" t="s">
        <v>64</v>
      </c>
      <c r="D636" s="7" t="s">
        <v>135</v>
      </c>
      <c r="E636" s="6" t="s">
        <v>326</v>
      </c>
      <c r="F636" s="6" t="s">
        <v>25</v>
      </c>
      <c r="G636" s="8">
        <v>1161544.27</v>
      </c>
      <c r="H636" s="8"/>
      <c r="I636" s="8"/>
      <c r="J636" s="8">
        <v>1161544.27</v>
      </c>
      <c r="K636" s="8"/>
      <c r="L636" s="8"/>
      <c r="M636" s="8">
        <v>188520.09</v>
      </c>
      <c r="N636" s="8"/>
      <c r="O636" s="8"/>
      <c r="P636" s="8">
        <v>1272818.08</v>
      </c>
      <c r="Q636" s="9"/>
      <c r="R636" s="31">
        <f t="shared" si="121"/>
        <v>16.23012526246632</v>
      </c>
    </row>
    <row r="637" spans="1:18" ht="38.25" outlineLevel="3" x14ac:dyDescent="0.25">
      <c r="A637" s="5" t="s">
        <v>28</v>
      </c>
      <c r="B637" s="6" t="s">
        <v>317</v>
      </c>
      <c r="C637" s="7" t="s">
        <v>64</v>
      </c>
      <c r="D637" s="7" t="s">
        <v>135</v>
      </c>
      <c r="E637" s="6" t="s">
        <v>326</v>
      </c>
      <c r="F637" s="6" t="s">
        <v>29</v>
      </c>
      <c r="G637" s="8">
        <f t="shared" ref="G637:P638" si="131">G638</f>
        <v>442189.93</v>
      </c>
      <c r="H637" s="8"/>
      <c r="I637" s="8"/>
      <c r="J637" s="8">
        <f t="shared" si="131"/>
        <v>442189.93</v>
      </c>
      <c r="K637" s="8"/>
      <c r="L637" s="8"/>
      <c r="M637" s="8">
        <f t="shared" si="131"/>
        <v>92704.6</v>
      </c>
      <c r="N637" s="8"/>
      <c r="O637" s="8"/>
      <c r="P637" s="8">
        <f t="shared" si="131"/>
        <v>444641.03</v>
      </c>
      <c r="Q637" s="9"/>
      <c r="R637" s="31">
        <f t="shared" si="121"/>
        <v>20.964882669309091</v>
      </c>
    </row>
    <row r="638" spans="1:18" ht="51" outlineLevel="4" x14ac:dyDescent="0.25">
      <c r="A638" s="5" t="s">
        <v>30</v>
      </c>
      <c r="B638" s="6" t="s">
        <v>317</v>
      </c>
      <c r="C638" s="7" t="s">
        <v>64</v>
      </c>
      <c r="D638" s="7" t="s">
        <v>135</v>
      </c>
      <c r="E638" s="6" t="s">
        <v>326</v>
      </c>
      <c r="F638" s="6" t="s">
        <v>31</v>
      </c>
      <c r="G638" s="8">
        <f t="shared" si="131"/>
        <v>442189.93</v>
      </c>
      <c r="H638" s="8"/>
      <c r="I638" s="8"/>
      <c r="J638" s="8">
        <f t="shared" si="131"/>
        <v>442189.93</v>
      </c>
      <c r="K638" s="8"/>
      <c r="L638" s="8"/>
      <c r="M638" s="8">
        <f t="shared" si="131"/>
        <v>92704.6</v>
      </c>
      <c r="N638" s="8"/>
      <c r="O638" s="8"/>
      <c r="P638" s="8">
        <f t="shared" si="131"/>
        <v>444641.03</v>
      </c>
      <c r="Q638" s="9"/>
      <c r="R638" s="31">
        <f t="shared" si="121"/>
        <v>20.964882669309091</v>
      </c>
    </row>
    <row r="639" spans="1:18" ht="25.5" outlineLevel="5" x14ac:dyDescent="0.25">
      <c r="A639" s="5" t="s">
        <v>32</v>
      </c>
      <c r="B639" s="6" t="s">
        <v>317</v>
      </c>
      <c r="C639" s="7" t="s">
        <v>64</v>
      </c>
      <c r="D639" s="7" t="s">
        <v>135</v>
      </c>
      <c r="E639" s="6" t="s">
        <v>326</v>
      </c>
      <c r="F639" s="6" t="s">
        <v>33</v>
      </c>
      <c r="G639" s="8">
        <v>442189.93</v>
      </c>
      <c r="H639" s="8"/>
      <c r="I639" s="8"/>
      <c r="J639" s="8">
        <v>442189.93</v>
      </c>
      <c r="K639" s="8"/>
      <c r="L639" s="8"/>
      <c r="M639" s="8">
        <v>92704.6</v>
      </c>
      <c r="N639" s="8"/>
      <c r="O639" s="8"/>
      <c r="P639" s="8">
        <v>444641.03</v>
      </c>
      <c r="Q639" s="9"/>
      <c r="R639" s="31">
        <f t="shared" si="121"/>
        <v>20.964882669309091</v>
      </c>
    </row>
    <row r="640" spans="1:18" ht="25.5" outlineLevel="2" x14ac:dyDescent="0.25">
      <c r="A640" s="5" t="s">
        <v>46</v>
      </c>
      <c r="B640" s="6" t="s">
        <v>317</v>
      </c>
      <c r="C640" s="7" t="s">
        <v>64</v>
      </c>
      <c r="D640" s="7" t="s">
        <v>135</v>
      </c>
      <c r="E640" s="6" t="s">
        <v>327</v>
      </c>
      <c r="F640" s="6" t="s">
        <v>10</v>
      </c>
      <c r="G640" s="8">
        <f>G641</f>
        <v>3200</v>
      </c>
      <c r="H640" s="8"/>
      <c r="I640" s="8"/>
      <c r="J640" s="8">
        <f>J641</f>
        <v>3200</v>
      </c>
      <c r="K640" s="8"/>
      <c r="L640" s="8"/>
      <c r="M640" s="23">
        <f t="shared" ref="M640:P642" si="132">M641</f>
        <v>0</v>
      </c>
      <c r="N640" s="23"/>
      <c r="O640" s="23"/>
      <c r="P640" s="23">
        <f t="shared" si="132"/>
        <v>3200</v>
      </c>
      <c r="Q640" s="37"/>
      <c r="R640" s="38">
        <f t="shared" si="121"/>
        <v>0</v>
      </c>
    </row>
    <row r="641" spans="1:18" ht="15.75" outlineLevel="3" x14ac:dyDescent="0.25">
      <c r="A641" s="5" t="s">
        <v>40</v>
      </c>
      <c r="B641" s="6" t="s">
        <v>317</v>
      </c>
      <c r="C641" s="7" t="s">
        <v>64</v>
      </c>
      <c r="D641" s="7" t="s">
        <v>135</v>
      </c>
      <c r="E641" s="6" t="s">
        <v>327</v>
      </c>
      <c r="F641" s="6" t="s">
        <v>41</v>
      </c>
      <c r="G641" s="8">
        <f>G642</f>
        <v>3200</v>
      </c>
      <c r="H641" s="8"/>
      <c r="I641" s="8"/>
      <c r="J641" s="8">
        <f>J642</f>
        <v>3200</v>
      </c>
      <c r="K641" s="8"/>
      <c r="L641" s="8"/>
      <c r="M641" s="23">
        <f t="shared" si="132"/>
        <v>0</v>
      </c>
      <c r="N641" s="23"/>
      <c r="O641" s="23"/>
      <c r="P641" s="23">
        <f t="shared" si="132"/>
        <v>3200</v>
      </c>
      <c r="Q641" s="37"/>
      <c r="R641" s="38">
        <f t="shared" si="121"/>
        <v>0</v>
      </c>
    </row>
    <row r="642" spans="1:18" ht="25.5" outlineLevel="4" x14ac:dyDescent="0.25">
      <c r="A642" s="5" t="s">
        <v>42</v>
      </c>
      <c r="B642" s="6" t="s">
        <v>317</v>
      </c>
      <c r="C642" s="7" t="s">
        <v>64</v>
      </c>
      <c r="D642" s="7" t="s">
        <v>135</v>
      </c>
      <c r="E642" s="6" t="s">
        <v>327</v>
      </c>
      <c r="F642" s="6" t="s">
        <v>43</v>
      </c>
      <c r="G642" s="8">
        <f>G643</f>
        <v>3200</v>
      </c>
      <c r="H642" s="8"/>
      <c r="I642" s="8"/>
      <c r="J642" s="8">
        <f>J643</f>
        <v>3200</v>
      </c>
      <c r="K642" s="8"/>
      <c r="L642" s="8"/>
      <c r="M642" s="23">
        <f t="shared" si="132"/>
        <v>0</v>
      </c>
      <c r="N642" s="23"/>
      <c r="O642" s="23"/>
      <c r="P642" s="23">
        <f t="shared" si="132"/>
        <v>3200</v>
      </c>
      <c r="Q642" s="37"/>
      <c r="R642" s="38">
        <f t="shared" si="121"/>
        <v>0</v>
      </c>
    </row>
    <row r="643" spans="1:18" ht="15.75" outlineLevel="5" x14ac:dyDescent="0.25">
      <c r="A643" s="5" t="s">
        <v>44</v>
      </c>
      <c r="B643" s="6" t="s">
        <v>317</v>
      </c>
      <c r="C643" s="7" t="s">
        <v>64</v>
      </c>
      <c r="D643" s="7" t="s">
        <v>135</v>
      </c>
      <c r="E643" s="6" t="s">
        <v>327</v>
      </c>
      <c r="F643" s="6" t="s">
        <v>45</v>
      </c>
      <c r="G643" s="8">
        <v>3200</v>
      </c>
      <c r="H643" s="8"/>
      <c r="I643" s="8"/>
      <c r="J643" s="8">
        <v>3200</v>
      </c>
      <c r="K643" s="8"/>
      <c r="L643" s="8"/>
      <c r="M643" s="23">
        <v>0</v>
      </c>
      <c r="N643" s="23"/>
      <c r="O643" s="23"/>
      <c r="P643" s="23">
        <v>3200</v>
      </c>
      <c r="Q643" s="37"/>
      <c r="R643" s="38">
        <f t="shared" si="121"/>
        <v>0</v>
      </c>
    </row>
    <row r="644" spans="1:18" ht="25.5" outlineLevel="2" x14ac:dyDescent="0.25">
      <c r="A644" s="5" t="s">
        <v>328</v>
      </c>
      <c r="B644" s="6" t="s">
        <v>317</v>
      </c>
      <c r="C644" s="7" t="s">
        <v>64</v>
      </c>
      <c r="D644" s="7" t="s">
        <v>135</v>
      </c>
      <c r="E644" s="6" t="s">
        <v>329</v>
      </c>
      <c r="F644" s="6" t="s">
        <v>10</v>
      </c>
      <c r="G644" s="8">
        <f>G645+G648</f>
        <v>875000</v>
      </c>
      <c r="H644" s="8"/>
      <c r="I644" s="8"/>
      <c r="J644" s="8">
        <f>J645+J648</f>
        <v>875000</v>
      </c>
      <c r="K644" s="8"/>
      <c r="L644" s="8"/>
      <c r="M644" s="8">
        <f>M645+M648</f>
        <v>1819</v>
      </c>
      <c r="N644" s="8"/>
      <c r="O644" s="8"/>
      <c r="P644" s="8">
        <f>P645+P648</f>
        <v>875000</v>
      </c>
      <c r="Q644" s="9"/>
      <c r="R644" s="31">
        <f t="shared" si="121"/>
        <v>0.20788571428571428</v>
      </c>
    </row>
    <row r="645" spans="1:18" ht="38.25" outlineLevel="3" x14ac:dyDescent="0.25">
      <c r="A645" s="5" t="s">
        <v>28</v>
      </c>
      <c r="B645" s="6" t="s">
        <v>317</v>
      </c>
      <c r="C645" s="7" t="s">
        <v>64</v>
      </c>
      <c r="D645" s="7" t="s">
        <v>135</v>
      </c>
      <c r="E645" s="6" t="s">
        <v>329</v>
      </c>
      <c r="F645" s="6" t="s">
        <v>29</v>
      </c>
      <c r="G645" s="8">
        <f t="shared" ref="G645:P646" si="133">G646</f>
        <v>250000</v>
      </c>
      <c r="H645" s="8"/>
      <c r="I645" s="8"/>
      <c r="J645" s="8">
        <f t="shared" si="133"/>
        <v>250000</v>
      </c>
      <c r="K645" s="8"/>
      <c r="L645" s="8"/>
      <c r="M645" s="8">
        <f t="shared" si="133"/>
        <v>1819</v>
      </c>
      <c r="N645" s="8"/>
      <c r="O645" s="8"/>
      <c r="P645" s="8">
        <f t="shared" si="133"/>
        <v>250000</v>
      </c>
      <c r="Q645" s="9"/>
      <c r="R645" s="31">
        <f t="shared" si="121"/>
        <v>0.72760000000000002</v>
      </c>
    </row>
    <row r="646" spans="1:18" ht="51" outlineLevel="4" x14ac:dyDescent="0.25">
      <c r="A646" s="5" t="s">
        <v>30</v>
      </c>
      <c r="B646" s="6" t="s">
        <v>317</v>
      </c>
      <c r="C646" s="7" t="s">
        <v>64</v>
      </c>
      <c r="D646" s="7" t="s">
        <v>135</v>
      </c>
      <c r="E646" s="6" t="s">
        <v>329</v>
      </c>
      <c r="F646" s="6" t="s">
        <v>31</v>
      </c>
      <c r="G646" s="8">
        <f t="shared" si="133"/>
        <v>250000</v>
      </c>
      <c r="H646" s="8"/>
      <c r="I646" s="8"/>
      <c r="J646" s="8">
        <f t="shared" si="133"/>
        <v>250000</v>
      </c>
      <c r="K646" s="8"/>
      <c r="L646" s="8"/>
      <c r="M646" s="8">
        <f t="shared" si="133"/>
        <v>1819</v>
      </c>
      <c r="N646" s="8"/>
      <c r="O646" s="8"/>
      <c r="P646" s="8">
        <f t="shared" si="133"/>
        <v>250000</v>
      </c>
      <c r="Q646" s="9"/>
      <c r="R646" s="31">
        <f t="shared" si="121"/>
        <v>0.72760000000000002</v>
      </c>
    </row>
    <row r="647" spans="1:18" ht="25.5" outlineLevel="5" x14ac:dyDescent="0.25">
      <c r="A647" s="5" t="s">
        <v>32</v>
      </c>
      <c r="B647" s="6" t="s">
        <v>317</v>
      </c>
      <c r="C647" s="7" t="s">
        <v>64</v>
      </c>
      <c r="D647" s="7" t="s">
        <v>135</v>
      </c>
      <c r="E647" s="6" t="s">
        <v>329</v>
      </c>
      <c r="F647" s="6" t="s">
        <v>33</v>
      </c>
      <c r="G647" s="8">
        <v>250000</v>
      </c>
      <c r="H647" s="8"/>
      <c r="I647" s="8"/>
      <c r="J647" s="8">
        <v>250000</v>
      </c>
      <c r="K647" s="8"/>
      <c r="L647" s="8"/>
      <c r="M647" s="8">
        <v>1819</v>
      </c>
      <c r="N647" s="8"/>
      <c r="O647" s="8"/>
      <c r="P647" s="8">
        <v>250000</v>
      </c>
      <c r="Q647" s="9"/>
      <c r="R647" s="31">
        <f t="shared" si="121"/>
        <v>0.72760000000000002</v>
      </c>
    </row>
    <row r="648" spans="1:18" ht="38.25" outlineLevel="3" x14ac:dyDescent="0.25">
      <c r="A648" s="5" t="s">
        <v>101</v>
      </c>
      <c r="B648" s="6" t="s">
        <v>317</v>
      </c>
      <c r="C648" s="7" t="s">
        <v>64</v>
      </c>
      <c r="D648" s="7" t="s">
        <v>135</v>
      </c>
      <c r="E648" s="6" t="s">
        <v>329</v>
      </c>
      <c r="F648" s="6" t="s">
        <v>102</v>
      </c>
      <c r="G648" s="8">
        <f t="shared" ref="G648:P649" si="134">G649</f>
        <v>625000</v>
      </c>
      <c r="H648" s="8"/>
      <c r="I648" s="8"/>
      <c r="J648" s="8">
        <f t="shared" si="134"/>
        <v>625000</v>
      </c>
      <c r="K648" s="8"/>
      <c r="L648" s="8"/>
      <c r="M648" s="23">
        <f t="shared" si="134"/>
        <v>0</v>
      </c>
      <c r="N648" s="23"/>
      <c r="O648" s="23"/>
      <c r="P648" s="23">
        <f t="shared" si="134"/>
        <v>625000</v>
      </c>
      <c r="Q648" s="37"/>
      <c r="R648" s="38">
        <f t="shared" si="121"/>
        <v>0</v>
      </c>
    </row>
    <row r="649" spans="1:18" ht="25.5" outlineLevel="4" x14ac:dyDescent="0.25">
      <c r="A649" s="5" t="s">
        <v>103</v>
      </c>
      <c r="B649" s="6" t="s">
        <v>317</v>
      </c>
      <c r="C649" s="7" t="s">
        <v>64</v>
      </c>
      <c r="D649" s="7" t="s">
        <v>135</v>
      </c>
      <c r="E649" s="6" t="s">
        <v>329</v>
      </c>
      <c r="F649" s="6" t="s">
        <v>104</v>
      </c>
      <c r="G649" s="8">
        <f t="shared" si="134"/>
        <v>625000</v>
      </c>
      <c r="H649" s="8"/>
      <c r="I649" s="8"/>
      <c r="J649" s="8">
        <f t="shared" si="134"/>
        <v>625000</v>
      </c>
      <c r="K649" s="8"/>
      <c r="L649" s="8"/>
      <c r="M649" s="23">
        <f t="shared" si="134"/>
        <v>0</v>
      </c>
      <c r="N649" s="23"/>
      <c r="O649" s="23"/>
      <c r="P649" s="23">
        <f t="shared" si="134"/>
        <v>625000</v>
      </c>
      <c r="Q649" s="37"/>
      <c r="R649" s="38">
        <f t="shared" si="121"/>
        <v>0</v>
      </c>
    </row>
    <row r="650" spans="1:18" ht="25.5" outlineLevel="5" x14ac:dyDescent="0.25">
      <c r="A650" s="5" t="s">
        <v>110</v>
      </c>
      <c r="B650" s="6" t="s">
        <v>317</v>
      </c>
      <c r="C650" s="7" t="s">
        <v>64</v>
      </c>
      <c r="D650" s="7" t="s">
        <v>135</v>
      </c>
      <c r="E650" s="6" t="s">
        <v>329</v>
      </c>
      <c r="F650" s="6" t="s">
        <v>111</v>
      </c>
      <c r="G650" s="8">
        <v>625000</v>
      </c>
      <c r="H650" s="8"/>
      <c r="I650" s="8"/>
      <c r="J650" s="8">
        <v>625000</v>
      </c>
      <c r="K650" s="8"/>
      <c r="L650" s="8"/>
      <c r="M650" s="23">
        <v>0</v>
      </c>
      <c r="N650" s="23"/>
      <c r="O650" s="23"/>
      <c r="P650" s="23">
        <v>625000</v>
      </c>
      <c r="Q650" s="37"/>
      <c r="R650" s="38">
        <f t="shared" si="121"/>
        <v>0</v>
      </c>
    </row>
    <row r="651" spans="1:18" ht="38.25" outlineLevel="2" x14ac:dyDescent="0.25">
      <c r="A651" s="5" t="s">
        <v>330</v>
      </c>
      <c r="B651" s="6" t="s">
        <v>317</v>
      </c>
      <c r="C651" s="7" t="s">
        <v>64</v>
      </c>
      <c r="D651" s="7" t="s">
        <v>135</v>
      </c>
      <c r="E651" s="6" t="s">
        <v>331</v>
      </c>
      <c r="F651" s="6" t="s">
        <v>10</v>
      </c>
      <c r="G651" s="8">
        <f>G652</f>
        <v>331659</v>
      </c>
      <c r="H651" s="8"/>
      <c r="I651" s="8"/>
      <c r="J651" s="8">
        <f>J652</f>
        <v>331659</v>
      </c>
      <c r="K651" s="8"/>
      <c r="L651" s="8"/>
      <c r="M651" s="23">
        <f t="shared" ref="M651:P653" si="135">M652</f>
        <v>0</v>
      </c>
      <c r="N651" s="23"/>
      <c r="O651" s="23"/>
      <c r="P651" s="23">
        <f t="shared" si="135"/>
        <v>331659</v>
      </c>
      <c r="Q651" s="37"/>
      <c r="R651" s="38">
        <f t="shared" ref="R651:R714" si="136">M651/J651*100</f>
        <v>0</v>
      </c>
    </row>
    <row r="652" spans="1:18" ht="38.25" outlineLevel="3" x14ac:dyDescent="0.25">
      <c r="A652" s="5" t="s">
        <v>101</v>
      </c>
      <c r="B652" s="6" t="s">
        <v>317</v>
      </c>
      <c r="C652" s="7" t="s">
        <v>64</v>
      </c>
      <c r="D652" s="7" t="s">
        <v>135</v>
      </c>
      <c r="E652" s="6" t="s">
        <v>331</v>
      </c>
      <c r="F652" s="6" t="s">
        <v>102</v>
      </c>
      <c r="G652" s="8">
        <f>G653</f>
        <v>331659</v>
      </c>
      <c r="H652" s="8"/>
      <c r="I652" s="8"/>
      <c r="J652" s="8">
        <f>J653</f>
        <v>331659</v>
      </c>
      <c r="K652" s="8"/>
      <c r="L652" s="8"/>
      <c r="M652" s="23">
        <f t="shared" si="135"/>
        <v>0</v>
      </c>
      <c r="N652" s="23"/>
      <c r="O652" s="23"/>
      <c r="P652" s="23">
        <f t="shared" si="135"/>
        <v>331659</v>
      </c>
      <c r="Q652" s="37"/>
      <c r="R652" s="38">
        <f t="shared" si="136"/>
        <v>0</v>
      </c>
    </row>
    <row r="653" spans="1:18" ht="25.5" outlineLevel="4" x14ac:dyDescent="0.25">
      <c r="A653" s="5" t="s">
        <v>103</v>
      </c>
      <c r="B653" s="6" t="s">
        <v>317</v>
      </c>
      <c r="C653" s="7" t="s">
        <v>64</v>
      </c>
      <c r="D653" s="7" t="s">
        <v>135</v>
      </c>
      <c r="E653" s="6" t="s">
        <v>331</v>
      </c>
      <c r="F653" s="6" t="s">
        <v>104</v>
      </c>
      <c r="G653" s="8">
        <f>G654</f>
        <v>331659</v>
      </c>
      <c r="H653" s="8"/>
      <c r="I653" s="8"/>
      <c r="J653" s="8">
        <f>J654</f>
        <v>331659</v>
      </c>
      <c r="K653" s="8"/>
      <c r="L653" s="8"/>
      <c r="M653" s="23">
        <f t="shared" si="135"/>
        <v>0</v>
      </c>
      <c r="N653" s="23"/>
      <c r="O653" s="23"/>
      <c r="P653" s="23">
        <f t="shared" si="135"/>
        <v>331659</v>
      </c>
      <c r="Q653" s="37"/>
      <c r="R653" s="38">
        <f t="shared" si="136"/>
        <v>0</v>
      </c>
    </row>
    <row r="654" spans="1:18" ht="25.5" outlineLevel="5" x14ac:dyDescent="0.25">
      <c r="A654" s="5" t="s">
        <v>110</v>
      </c>
      <c r="B654" s="6" t="s">
        <v>317</v>
      </c>
      <c r="C654" s="7" t="s">
        <v>64</v>
      </c>
      <c r="D654" s="7" t="s">
        <v>135</v>
      </c>
      <c r="E654" s="6" t="s">
        <v>331</v>
      </c>
      <c r="F654" s="6" t="s">
        <v>111</v>
      </c>
      <c r="G654" s="8">
        <v>331659</v>
      </c>
      <c r="H654" s="8"/>
      <c r="I654" s="8"/>
      <c r="J654" s="8">
        <v>331659</v>
      </c>
      <c r="K654" s="8"/>
      <c r="L654" s="8"/>
      <c r="M654" s="23">
        <v>0</v>
      </c>
      <c r="N654" s="23"/>
      <c r="O654" s="23"/>
      <c r="P654" s="23">
        <v>331659</v>
      </c>
      <c r="Q654" s="37"/>
      <c r="R654" s="38">
        <f t="shared" si="136"/>
        <v>0</v>
      </c>
    </row>
    <row r="655" spans="1:18" ht="38.25" hidden="1" outlineLevel="2" x14ac:dyDescent="0.25">
      <c r="A655" s="5" t="s">
        <v>281</v>
      </c>
      <c r="B655" s="6" t="s">
        <v>317</v>
      </c>
      <c r="C655" s="7" t="s">
        <v>64</v>
      </c>
      <c r="D655" s="7" t="s">
        <v>135</v>
      </c>
      <c r="E655" s="6" t="s">
        <v>282</v>
      </c>
      <c r="F655" s="6" t="s">
        <v>10</v>
      </c>
      <c r="G655" s="8">
        <f>G656</f>
        <v>0</v>
      </c>
      <c r="H655" s="8"/>
      <c r="I655" s="8"/>
      <c r="J655" s="8">
        <f>J656</f>
        <v>0</v>
      </c>
      <c r="K655" s="8"/>
      <c r="L655" s="8"/>
      <c r="M655" s="8">
        <f t="shared" ref="M655:P657" si="137">M656</f>
        <v>0</v>
      </c>
      <c r="N655" s="8"/>
      <c r="O655" s="8"/>
      <c r="P655" s="8">
        <f t="shared" si="137"/>
        <v>0</v>
      </c>
      <c r="Q655" s="9"/>
      <c r="R655" s="31" t="e">
        <f t="shared" si="136"/>
        <v>#DIV/0!</v>
      </c>
    </row>
    <row r="656" spans="1:18" ht="38.25" hidden="1" outlineLevel="3" x14ac:dyDescent="0.25">
      <c r="A656" s="5" t="s">
        <v>101</v>
      </c>
      <c r="B656" s="6" t="s">
        <v>317</v>
      </c>
      <c r="C656" s="7" t="s">
        <v>64</v>
      </c>
      <c r="D656" s="7" t="s">
        <v>135</v>
      </c>
      <c r="E656" s="6" t="s">
        <v>282</v>
      </c>
      <c r="F656" s="6" t="s">
        <v>102</v>
      </c>
      <c r="G656" s="8">
        <f>G657</f>
        <v>0</v>
      </c>
      <c r="H656" s="8"/>
      <c r="I656" s="8"/>
      <c r="J656" s="8">
        <f>J657</f>
        <v>0</v>
      </c>
      <c r="K656" s="8"/>
      <c r="L656" s="8"/>
      <c r="M656" s="8">
        <f t="shared" si="137"/>
        <v>0</v>
      </c>
      <c r="N656" s="8"/>
      <c r="O656" s="8"/>
      <c r="P656" s="8">
        <f t="shared" si="137"/>
        <v>0</v>
      </c>
      <c r="Q656" s="9"/>
      <c r="R656" s="31" t="e">
        <f t="shared" si="136"/>
        <v>#DIV/0!</v>
      </c>
    </row>
    <row r="657" spans="1:18" ht="25.5" hidden="1" outlineLevel="4" x14ac:dyDescent="0.25">
      <c r="A657" s="5" t="s">
        <v>103</v>
      </c>
      <c r="B657" s="6" t="s">
        <v>317</v>
      </c>
      <c r="C657" s="7" t="s">
        <v>64</v>
      </c>
      <c r="D657" s="7" t="s">
        <v>135</v>
      </c>
      <c r="E657" s="6" t="s">
        <v>282</v>
      </c>
      <c r="F657" s="6" t="s">
        <v>104</v>
      </c>
      <c r="G657" s="8">
        <f>G658</f>
        <v>0</v>
      </c>
      <c r="H657" s="8"/>
      <c r="I657" s="8"/>
      <c r="J657" s="8">
        <f>J658</f>
        <v>0</v>
      </c>
      <c r="K657" s="8"/>
      <c r="L657" s="8"/>
      <c r="M657" s="8">
        <f t="shared" si="137"/>
        <v>0</v>
      </c>
      <c r="N657" s="8"/>
      <c r="O657" s="8"/>
      <c r="P657" s="8">
        <f t="shared" si="137"/>
        <v>0</v>
      </c>
      <c r="Q657" s="9"/>
      <c r="R657" s="31" t="e">
        <f t="shared" si="136"/>
        <v>#DIV/0!</v>
      </c>
    </row>
    <row r="658" spans="1:18" ht="25.5" hidden="1" outlineLevel="5" x14ac:dyDescent="0.25">
      <c r="A658" s="5" t="s">
        <v>110</v>
      </c>
      <c r="B658" s="6" t="s">
        <v>317</v>
      </c>
      <c r="C658" s="7" t="s">
        <v>64</v>
      </c>
      <c r="D658" s="7" t="s">
        <v>135</v>
      </c>
      <c r="E658" s="6" t="s">
        <v>282</v>
      </c>
      <c r="F658" s="6" t="s">
        <v>111</v>
      </c>
      <c r="G658" s="8">
        <v>0</v>
      </c>
      <c r="H658" s="8"/>
      <c r="I658" s="8"/>
      <c r="J658" s="8">
        <v>0</v>
      </c>
      <c r="K658" s="8"/>
      <c r="L658" s="8"/>
      <c r="M658" s="8">
        <v>0</v>
      </c>
      <c r="N658" s="8"/>
      <c r="O658" s="8"/>
      <c r="P658" s="8">
        <v>0</v>
      </c>
      <c r="Q658" s="9"/>
      <c r="R658" s="31" t="e">
        <f t="shared" si="136"/>
        <v>#DIV/0!</v>
      </c>
    </row>
    <row r="659" spans="1:18" ht="76.5" hidden="1" outlineLevel="5" x14ac:dyDescent="0.25">
      <c r="A659" s="10" t="s">
        <v>284</v>
      </c>
      <c r="B659" s="6"/>
      <c r="C659" s="11" t="s">
        <v>64</v>
      </c>
      <c r="D659" s="7" t="s">
        <v>135</v>
      </c>
      <c r="E659" s="12" t="s">
        <v>285</v>
      </c>
      <c r="F659" s="12"/>
      <c r="G659" s="8"/>
      <c r="H659" s="8"/>
      <c r="I659" s="8"/>
      <c r="J659" s="8"/>
      <c r="K659" s="8"/>
      <c r="L659" s="8"/>
      <c r="M659" s="8">
        <f>M660</f>
        <v>0</v>
      </c>
      <c r="N659" s="8"/>
      <c r="O659" s="8"/>
      <c r="P659" s="8"/>
      <c r="Q659" s="9"/>
      <c r="R659" s="31" t="e">
        <f t="shared" si="136"/>
        <v>#DIV/0!</v>
      </c>
    </row>
    <row r="660" spans="1:18" ht="38.25" hidden="1" outlineLevel="5" x14ac:dyDescent="0.25">
      <c r="A660" s="10" t="s">
        <v>286</v>
      </c>
      <c r="B660" s="6"/>
      <c r="C660" s="11" t="s">
        <v>64</v>
      </c>
      <c r="D660" s="7" t="s">
        <v>135</v>
      </c>
      <c r="E660" s="12" t="s">
        <v>285</v>
      </c>
      <c r="F660" s="12" t="s">
        <v>102</v>
      </c>
      <c r="G660" s="8"/>
      <c r="H660" s="8"/>
      <c r="I660" s="8"/>
      <c r="J660" s="8"/>
      <c r="K660" s="8"/>
      <c r="L660" s="8"/>
      <c r="M660" s="8">
        <f>M661</f>
        <v>0</v>
      </c>
      <c r="N660" s="8"/>
      <c r="O660" s="8"/>
      <c r="P660" s="8"/>
      <c r="Q660" s="9"/>
      <c r="R660" s="31" t="e">
        <f t="shared" si="136"/>
        <v>#DIV/0!</v>
      </c>
    </row>
    <row r="661" spans="1:18" ht="25.5" hidden="1" outlineLevel="5" x14ac:dyDescent="0.25">
      <c r="A661" s="10" t="s">
        <v>287</v>
      </c>
      <c r="B661" s="6"/>
      <c r="C661" s="11" t="s">
        <v>64</v>
      </c>
      <c r="D661" s="7" t="s">
        <v>135</v>
      </c>
      <c r="E661" s="12" t="s">
        <v>285</v>
      </c>
      <c r="F661" s="12" t="s">
        <v>104</v>
      </c>
      <c r="G661" s="8"/>
      <c r="H661" s="8"/>
      <c r="I661" s="8"/>
      <c r="J661" s="8"/>
      <c r="K661" s="8"/>
      <c r="L661" s="8"/>
      <c r="M661" s="8">
        <f>M662</f>
        <v>0</v>
      </c>
      <c r="N661" s="8"/>
      <c r="O661" s="8"/>
      <c r="P661" s="8"/>
      <c r="Q661" s="9"/>
      <c r="R661" s="31" t="e">
        <f t="shared" si="136"/>
        <v>#DIV/0!</v>
      </c>
    </row>
    <row r="662" spans="1:18" ht="25.5" hidden="1" outlineLevel="5" x14ac:dyDescent="0.25">
      <c r="A662" s="10" t="s">
        <v>288</v>
      </c>
      <c r="B662" s="6"/>
      <c r="C662" s="11" t="s">
        <v>64</v>
      </c>
      <c r="D662" s="7" t="s">
        <v>135</v>
      </c>
      <c r="E662" s="12" t="s">
        <v>285</v>
      </c>
      <c r="F662" s="12" t="s">
        <v>111</v>
      </c>
      <c r="G662" s="8"/>
      <c r="H662" s="8"/>
      <c r="I662" s="8"/>
      <c r="J662" s="8"/>
      <c r="K662" s="8">
        <v>1200078.49</v>
      </c>
      <c r="L662" s="8"/>
      <c r="M662" s="8">
        <v>0</v>
      </c>
      <c r="N662" s="8"/>
      <c r="O662" s="8"/>
      <c r="P662" s="8"/>
      <c r="Q662" s="9"/>
      <c r="R662" s="31" t="e">
        <f t="shared" si="136"/>
        <v>#DIV/0!</v>
      </c>
    </row>
    <row r="663" spans="1:18" ht="38.25" outlineLevel="5" x14ac:dyDescent="0.25">
      <c r="A663" s="5" t="s">
        <v>445</v>
      </c>
      <c r="B663" s="6"/>
      <c r="C663" s="11" t="s">
        <v>64</v>
      </c>
      <c r="D663" s="7" t="s">
        <v>135</v>
      </c>
      <c r="E663" s="12" t="s">
        <v>446</v>
      </c>
      <c r="F663" s="12"/>
      <c r="G663" s="8"/>
      <c r="H663" s="8"/>
      <c r="I663" s="8"/>
      <c r="J663" s="8">
        <f>J664</f>
        <v>54271212.759999998</v>
      </c>
      <c r="K663" s="8"/>
      <c r="L663" s="8"/>
      <c r="M663" s="8"/>
      <c r="N663" s="8"/>
      <c r="O663" s="8"/>
      <c r="P663" s="8"/>
      <c r="Q663" s="9"/>
      <c r="R663" s="38">
        <f t="shared" si="136"/>
        <v>0</v>
      </c>
    </row>
    <row r="664" spans="1:18" ht="38.25" outlineLevel="5" x14ac:dyDescent="0.25">
      <c r="A664" s="5" t="s">
        <v>286</v>
      </c>
      <c r="B664" s="6"/>
      <c r="C664" s="11" t="s">
        <v>64</v>
      </c>
      <c r="D664" s="7" t="s">
        <v>135</v>
      </c>
      <c r="E664" s="12" t="s">
        <v>446</v>
      </c>
      <c r="F664" s="12" t="s">
        <v>102</v>
      </c>
      <c r="G664" s="8"/>
      <c r="H664" s="8"/>
      <c r="I664" s="8"/>
      <c r="J664" s="8">
        <f>J665</f>
        <v>54271212.759999998</v>
      </c>
      <c r="K664" s="8"/>
      <c r="L664" s="8"/>
      <c r="M664" s="8"/>
      <c r="N664" s="8"/>
      <c r="O664" s="8"/>
      <c r="P664" s="8"/>
      <c r="Q664" s="9"/>
      <c r="R664" s="38">
        <f t="shared" si="136"/>
        <v>0</v>
      </c>
    </row>
    <row r="665" spans="1:18" ht="25.5" outlineLevel="5" x14ac:dyDescent="0.25">
      <c r="A665" s="5" t="s">
        <v>287</v>
      </c>
      <c r="B665" s="6"/>
      <c r="C665" s="11" t="s">
        <v>64</v>
      </c>
      <c r="D665" s="7" t="s">
        <v>135</v>
      </c>
      <c r="E665" s="12" t="s">
        <v>446</v>
      </c>
      <c r="F665" s="12" t="s">
        <v>104</v>
      </c>
      <c r="G665" s="8"/>
      <c r="H665" s="8"/>
      <c r="I665" s="8"/>
      <c r="J665" s="8">
        <f>J666</f>
        <v>54271212.759999998</v>
      </c>
      <c r="K665" s="8"/>
      <c r="L665" s="8"/>
      <c r="M665" s="8"/>
      <c r="N665" s="8"/>
      <c r="O665" s="8"/>
      <c r="P665" s="8"/>
      <c r="Q665" s="9"/>
      <c r="R665" s="38">
        <f t="shared" si="136"/>
        <v>0</v>
      </c>
    </row>
    <row r="666" spans="1:18" ht="25.5" outlineLevel="5" x14ac:dyDescent="0.25">
      <c r="A666" s="5" t="s">
        <v>288</v>
      </c>
      <c r="B666" s="6"/>
      <c r="C666" s="11" t="s">
        <v>64</v>
      </c>
      <c r="D666" s="7" t="s">
        <v>135</v>
      </c>
      <c r="E666" s="12" t="s">
        <v>446</v>
      </c>
      <c r="F666" s="12" t="s">
        <v>111</v>
      </c>
      <c r="G666" s="8"/>
      <c r="H666" s="8"/>
      <c r="I666" s="8">
        <v>54271212.759999998</v>
      </c>
      <c r="J666" s="8">
        <f>I666</f>
        <v>54271212.759999998</v>
      </c>
      <c r="K666" s="8"/>
      <c r="L666" s="8"/>
      <c r="M666" s="8"/>
      <c r="N666" s="8"/>
      <c r="O666" s="8"/>
      <c r="P666" s="8"/>
      <c r="Q666" s="9"/>
      <c r="R666" s="38">
        <f t="shared" si="136"/>
        <v>0</v>
      </c>
    </row>
    <row r="667" spans="1:18" ht="15.75" x14ac:dyDescent="0.25">
      <c r="A667" s="5" t="s">
        <v>332</v>
      </c>
      <c r="B667" s="6" t="s">
        <v>333</v>
      </c>
      <c r="C667" s="7" t="s">
        <v>165</v>
      </c>
      <c r="D667" s="7"/>
      <c r="E667" s="6" t="s">
        <v>10</v>
      </c>
      <c r="F667" s="6" t="s">
        <v>10</v>
      </c>
      <c r="G667" s="8">
        <f>G668+G693</f>
        <v>31083192.859999999</v>
      </c>
      <c r="H667" s="8"/>
      <c r="I667" s="8"/>
      <c r="J667" s="8">
        <f>J668+J693</f>
        <v>33806422.859999999</v>
      </c>
      <c r="K667" s="8"/>
      <c r="L667" s="8"/>
      <c r="M667" s="8">
        <f>M668+M693</f>
        <v>6667662.8700000001</v>
      </c>
      <c r="N667" s="8"/>
      <c r="O667" s="8"/>
      <c r="P667" s="8">
        <f>P668+P693</f>
        <v>30346807.969999999</v>
      </c>
      <c r="Q667" s="9"/>
      <c r="R667" s="31">
        <f t="shared" si="136"/>
        <v>19.723065340607885</v>
      </c>
    </row>
    <row r="668" spans="1:18" ht="15.75" outlineLevel="1" x14ac:dyDescent="0.25">
      <c r="A668" s="5" t="s">
        <v>334</v>
      </c>
      <c r="B668" s="6" t="s">
        <v>335</v>
      </c>
      <c r="C668" s="7" t="s">
        <v>165</v>
      </c>
      <c r="D668" s="7" t="s">
        <v>9</v>
      </c>
      <c r="E668" s="6" t="s">
        <v>10</v>
      </c>
      <c r="F668" s="6" t="s">
        <v>10</v>
      </c>
      <c r="G668" s="8">
        <f>G669+G673+G677+G681+G685+G689</f>
        <v>27629692.859999999</v>
      </c>
      <c r="H668" s="8"/>
      <c r="I668" s="8"/>
      <c r="J668" s="8">
        <f>J669+J673+J677+J681+J685+J689</f>
        <v>27802958.859999999</v>
      </c>
      <c r="K668" s="8"/>
      <c r="L668" s="8"/>
      <c r="M668" s="8">
        <f>M669+M673+M677+M681+M685+M689</f>
        <v>5616242.2000000002</v>
      </c>
      <c r="N668" s="8"/>
      <c r="O668" s="8"/>
      <c r="P668" s="8">
        <f>P669+P673+P677+P681+P685+P689</f>
        <v>29283207.969999999</v>
      </c>
      <c r="Q668" s="9"/>
      <c r="R668" s="31">
        <f t="shared" si="136"/>
        <v>20.200160091881674</v>
      </c>
    </row>
    <row r="669" spans="1:18" ht="76.5" hidden="1" outlineLevel="2" x14ac:dyDescent="0.25">
      <c r="A669" s="5" t="s">
        <v>336</v>
      </c>
      <c r="B669" s="6" t="s">
        <v>335</v>
      </c>
      <c r="C669" s="7" t="s">
        <v>165</v>
      </c>
      <c r="D669" s="7" t="s">
        <v>9</v>
      </c>
      <c r="E669" s="6" t="s">
        <v>337</v>
      </c>
      <c r="F669" s="6" t="s">
        <v>10</v>
      </c>
      <c r="G669" s="8">
        <f>G670</f>
        <v>0</v>
      </c>
      <c r="H669" s="8"/>
      <c r="I669" s="8"/>
      <c r="J669" s="8">
        <f>J670</f>
        <v>0</v>
      </c>
      <c r="K669" s="8"/>
      <c r="L669" s="8"/>
      <c r="M669" s="8">
        <f t="shared" ref="M669:P671" si="138">M670</f>
        <v>0</v>
      </c>
      <c r="N669" s="8"/>
      <c r="O669" s="8"/>
      <c r="P669" s="8">
        <f t="shared" si="138"/>
        <v>0</v>
      </c>
      <c r="Q669" s="9"/>
      <c r="R669" s="31" t="e">
        <f t="shared" si="136"/>
        <v>#DIV/0!</v>
      </c>
    </row>
    <row r="670" spans="1:18" ht="38.25" hidden="1" outlineLevel="3" x14ac:dyDescent="0.25">
      <c r="A670" s="5" t="s">
        <v>101</v>
      </c>
      <c r="B670" s="6" t="s">
        <v>335</v>
      </c>
      <c r="C670" s="7" t="s">
        <v>165</v>
      </c>
      <c r="D670" s="7" t="s">
        <v>9</v>
      </c>
      <c r="E670" s="6" t="s">
        <v>337</v>
      </c>
      <c r="F670" s="6" t="s">
        <v>102</v>
      </c>
      <c r="G670" s="8">
        <f>G671</f>
        <v>0</v>
      </c>
      <c r="H670" s="8"/>
      <c r="I670" s="8"/>
      <c r="J670" s="8">
        <f>J671</f>
        <v>0</v>
      </c>
      <c r="K670" s="8"/>
      <c r="L670" s="8"/>
      <c r="M670" s="8">
        <f t="shared" si="138"/>
        <v>0</v>
      </c>
      <c r="N670" s="8"/>
      <c r="O670" s="8"/>
      <c r="P670" s="8">
        <f t="shared" si="138"/>
        <v>0</v>
      </c>
      <c r="Q670" s="9"/>
      <c r="R670" s="31" t="e">
        <f t="shared" si="136"/>
        <v>#DIV/0!</v>
      </c>
    </row>
    <row r="671" spans="1:18" ht="25.5" hidden="1" outlineLevel="4" x14ac:dyDescent="0.25">
      <c r="A671" s="5" t="s">
        <v>103</v>
      </c>
      <c r="B671" s="6" t="s">
        <v>335</v>
      </c>
      <c r="C671" s="7" t="s">
        <v>165</v>
      </c>
      <c r="D671" s="7" t="s">
        <v>9</v>
      </c>
      <c r="E671" s="6" t="s">
        <v>337</v>
      </c>
      <c r="F671" s="6" t="s">
        <v>104</v>
      </c>
      <c r="G671" s="8">
        <f>G672</f>
        <v>0</v>
      </c>
      <c r="H671" s="8"/>
      <c r="I671" s="8"/>
      <c r="J671" s="8">
        <f>J672</f>
        <v>0</v>
      </c>
      <c r="K671" s="8"/>
      <c r="L671" s="8"/>
      <c r="M671" s="8">
        <f t="shared" si="138"/>
        <v>0</v>
      </c>
      <c r="N671" s="8"/>
      <c r="O671" s="8"/>
      <c r="P671" s="8">
        <f t="shared" si="138"/>
        <v>0</v>
      </c>
      <c r="Q671" s="9"/>
      <c r="R671" s="31" t="e">
        <f t="shared" si="136"/>
        <v>#DIV/0!</v>
      </c>
    </row>
    <row r="672" spans="1:18" ht="25.5" hidden="1" outlineLevel="5" x14ac:dyDescent="0.25">
      <c r="A672" s="5" t="s">
        <v>110</v>
      </c>
      <c r="B672" s="6" t="s">
        <v>335</v>
      </c>
      <c r="C672" s="7" t="s">
        <v>165</v>
      </c>
      <c r="D672" s="7" t="s">
        <v>9</v>
      </c>
      <c r="E672" s="6" t="s">
        <v>337</v>
      </c>
      <c r="F672" s="6" t="s">
        <v>111</v>
      </c>
      <c r="G672" s="8">
        <v>0</v>
      </c>
      <c r="H672" s="8"/>
      <c r="I672" s="8"/>
      <c r="J672" s="8">
        <v>0</v>
      </c>
      <c r="K672" s="8"/>
      <c r="L672" s="8"/>
      <c r="M672" s="8">
        <v>0</v>
      </c>
      <c r="N672" s="8"/>
      <c r="O672" s="8"/>
      <c r="P672" s="8">
        <v>0</v>
      </c>
      <c r="Q672" s="9"/>
      <c r="R672" s="31" t="e">
        <f t="shared" si="136"/>
        <v>#DIV/0!</v>
      </c>
    </row>
    <row r="673" spans="1:18" ht="15.75" outlineLevel="2" collapsed="1" x14ac:dyDescent="0.25">
      <c r="A673" s="5" t="s">
        <v>338</v>
      </c>
      <c r="B673" s="6" t="s">
        <v>335</v>
      </c>
      <c r="C673" s="7" t="s">
        <v>165</v>
      </c>
      <c r="D673" s="7" t="s">
        <v>9</v>
      </c>
      <c r="E673" s="6" t="s">
        <v>339</v>
      </c>
      <c r="F673" s="6" t="s">
        <v>10</v>
      </c>
      <c r="G673" s="8">
        <f>G674</f>
        <v>12095938.050000001</v>
      </c>
      <c r="H673" s="8"/>
      <c r="I673" s="8"/>
      <c r="J673" s="8">
        <f>J674</f>
        <v>12095938.050000001</v>
      </c>
      <c r="K673" s="8"/>
      <c r="L673" s="8"/>
      <c r="M673" s="8">
        <f t="shared" ref="M673:P675" si="139">M674</f>
        <v>2403687.41</v>
      </c>
      <c r="N673" s="8"/>
      <c r="O673" s="8"/>
      <c r="P673" s="8">
        <f t="shared" si="139"/>
        <v>13487990.4</v>
      </c>
      <c r="Q673" s="9"/>
      <c r="R673" s="31">
        <f t="shared" si="136"/>
        <v>19.871856155877055</v>
      </c>
    </row>
    <row r="674" spans="1:18" ht="38.25" outlineLevel="3" x14ac:dyDescent="0.25">
      <c r="A674" s="5" t="s">
        <v>101</v>
      </c>
      <c r="B674" s="6" t="s">
        <v>335</v>
      </c>
      <c r="C674" s="7" t="s">
        <v>165</v>
      </c>
      <c r="D674" s="7" t="s">
        <v>9</v>
      </c>
      <c r="E674" s="6" t="s">
        <v>339</v>
      </c>
      <c r="F674" s="6" t="s">
        <v>102</v>
      </c>
      <c r="G674" s="8">
        <f>G675</f>
        <v>12095938.050000001</v>
      </c>
      <c r="H674" s="8"/>
      <c r="I674" s="8"/>
      <c r="J674" s="8">
        <f>J675</f>
        <v>12095938.050000001</v>
      </c>
      <c r="K674" s="8"/>
      <c r="L674" s="8"/>
      <c r="M674" s="8">
        <f t="shared" si="139"/>
        <v>2403687.41</v>
      </c>
      <c r="N674" s="8"/>
      <c r="O674" s="8"/>
      <c r="P674" s="8">
        <f t="shared" si="139"/>
        <v>13487990.4</v>
      </c>
      <c r="Q674" s="9"/>
      <c r="R674" s="31">
        <f t="shared" si="136"/>
        <v>19.871856155877055</v>
      </c>
    </row>
    <row r="675" spans="1:18" ht="25.5" outlineLevel="4" x14ac:dyDescent="0.25">
      <c r="A675" s="5" t="s">
        <v>103</v>
      </c>
      <c r="B675" s="6" t="s">
        <v>335</v>
      </c>
      <c r="C675" s="7" t="s">
        <v>165</v>
      </c>
      <c r="D675" s="7" t="s">
        <v>9</v>
      </c>
      <c r="E675" s="6" t="s">
        <v>339</v>
      </c>
      <c r="F675" s="6" t="s">
        <v>104</v>
      </c>
      <c r="G675" s="8">
        <f>G676</f>
        <v>12095938.050000001</v>
      </c>
      <c r="H675" s="8"/>
      <c r="I675" s="8"/>
      <c r="J675" s="8">
        <f>J676</f>
        <v>12095938.050000001</v>
      </c>
      <c r="K675" s="8"/>
      <c r="L675" s="8"/>
      <c r="M675" s="8">
        <f t="shared" si="139"/>
        <v>2403687.41</v>
      </c>
      <c r="N675" s="8"/>
      <c r="O675" s="8"/>
      <c r="P675" s="8">
        <f t="shared" si="139"/>
        <v>13487990.4</v>
      </c>
      <c r="Q675" s="9"/>
      <c r="R675" s="31">
        <f t="shared" si="136"/>
        <v>19.871856155877055</v>
      </c>
    </row>
    <row r="676" spans="1:18" ht="76.5" outlineLevel="5" x14ac:dyDescent="0.25">
      <c r="A676" s="5" t="s">
        <v>105</v>
      </c>
      <c r="B676" s="6" t="s">
        <v>335</v>
      </c>
      <c r="C676" s="7" t="s">
        <v>165</v>
      </c>
      <c r="D676" s="7" t="s">
        <v>9</v>
      </c>
      <c r="E676" s="6" t="s">
        <v>339</v>
      </c>
      <c r="F676" s="6" t="s">
        <v>106</v>
      </c>
      <c r="G676" s="8">
        <v>12095938.050000001</v>
      </c>
      <c r="H676" s="8"/>
      <c r="I676" s="8"/>
      <c r="J676" s="8">
        <v>12095938.050000001</v>
      </c>
      <c r="K676" s="8"/>
      <c r="L676" s="8"/>
      <c r="M676" s="8">
        <v>2403687.41</v>
      </c>
      <c r="N676" s="8"/>
      <c r="O676" s="8"/>
      <c r="P676" s="8">
        <v>13487990.4</v>
      </c>
      <c r="Q676" s="9"/>
      <c r="R676" s="31">
        <f t="shared" si="136"/>
        <v>19.871856155877055</v>
      </c>
    </row>
    <row r="677" spans="1:18" ht="25.5" outlineLevel="2" x14ac:dyDescent="0.25">
      <c r="A677" s="5" t="s">
        <v>340</v>
      </c>
      <c r="B677" s="6" t="s">
        <v>335</v>
      </c>
      <c r="C677" s="7" t="s">
        <v>165</v>
      </c>
      <c r="D677" s="7" t="s">
        <v>9</v>
      </c>
      <c r="E677" s="6" t="s">
        <v>341</v>
      </c>
      <c r="F677" s="6" t="s">
        <v>10</v>
      </c>
      <c r="G677" s="8">
        <f>G678</f>
        <v>14707200.380000001</v>
      </c>
      <c r="H677" s="8"/>
      <c r="I677" s="8"/>
      <c r="J677" s="8">
        <f>J678</f>
        <v>14880466.380000001</v>
      </c>
      <c r="K677" s="8"/>
      <c r="L677" s="8"/>
      <c r="M677" s="8">
        <f t="shared" ref="M677:P679" si="140">M678</f>
        <v>2991122.67</v>
      </c>
      <c r="N677" s="8"/>
      <c r="O677" s="8"/>
      <c r="P677" s="8">
        <f t="shared" si="140"/>
        <v>15092702.609999999</v>
      </c>
      <c r="Q677" s="9"/>
      <c r="R677" s="31">
        <f t="shared" si="136"/>
        <v>20.101000826292648</v>
      </c>
    </row>
    <row r="678" spans="1:18" ht="38.25" outlineLevel="3" x14ac:dyDescent="0.25">
      <c r="A678" s="5" t="s">
        <v>101</v>
      </c>
      <c r="B678" s="6" t="s">
        <v>335</v>
      </c>
      <c r="C678" s="7" t="s">
        <v>165</v>
      </c>
      <c r="D678" s="7" t="s">
        <v>9</v>
      </c>
      <c r="E678" s="6" t="s">
        <v>341</v>
      </c>
      <c r="F678" s="6" t="s">
        <v>102</v>
      </c>
      <c r="G678" s="8">
        <f>G679</f>
        <v>14707200.380000001</v>
      </c>
      <c r="H678" s="8"/>
      <c r="I678" s="8"/>
      <c r="J678" s="8">
        <f>J679</f>
        <v>14880466.380000001</v>
      </c>
      <c r="K678" s="8"/>
      <c r="L678" s="8"/>
      <c r="M678" s="8">
        <f t="shared" si="140"/>
        <v>2991122.67</v>
      </c>
      <c r="N678" s="8"/>
      <c r="O678" s="8"/>
      <c r="P678" s="8">
        <f t="shared" si="140"/>
        <v>15092702.609999999</v>
      </c>
      <c r="Q678" s="9"/>
      <c r="R678" s="31">
        <f t="shared" si="136"/>
        <v>20.101000826292648</v>
      </c>
    </row>
    <row r="679" spans="1:18" ht="25.5" outlineLevel="4" x14ac:dyDescent="0.25">
      <c r="A679" s="5" t="s">
        <v>103</v>
      </c>
      <c r="B679" s="6" t="s">
        <v>335</v>
      </c>
      <c r="C679" s="7" t="s">
        <v>165</v>
      </c>
      <c r="D679" s="7" t="s">
        <v>9</v>
      </c>
      <c r="E679" s="6" t="s">
        <v>341</v>
      </c>
      <c r="F679" s="6" t="s">
        <v>104</v>
      </c>
      <c r="G679" s="8">
        <f>G680</f>
        <v>14707200.380000001</v>
      </c>
      <c r="H679" s="8"/>
      <c r="I679" s="8"/>
      <c r="J679" s="8">
        <f>J680</f>
        <v>14880466.380000001</v>
      </c>
      <c r="K679" s="8"/>
      <c r="L679" s="8"/>
      <c r="M679" s="8">
        <f t="shared" si="140"/>
        <v>2991122.67</v>
      </c>
      <c r="N679" s="8"/>
      <c r="O679" s="8"/>
      <c r="P679" s="8">
        <f t="shared" si="140"/>
        <v>15092702.609999999</v>
      </c>
      <c r="Q679" s="9"/>
      <c r="R679" s="31">
        <f t="shared" si="136"/>
        <v>20.101000826292648</v>
      </c>
    </row>
    <row r="680" spans="1:18" ht="76.5" outlineLevel="5" x14ac:dyDescent="0.25">
      <c r="A680" s="5" t="s">
        <v>105</v>
      </c>
      <c r="B680" s="6" t="s">
        <v>335</v>
      </c>
      <c r="C680" s="7" t="s">
        <v>165</v>
      </c>
      <c r="D680" s="7" t="s">
        <v>9</v>
      </c>
      <c r="E680" s="6" t="s">
        <v>341</v>
      </c>
      <c r="F680" s="6" t="s">
        <v>106</v>
      </c>
      <c r="G680" s="8">
        <v>14707200.380000001</v>
      </c>
      <c r="H680" s="8">
        <v>173266</v>
      </c>
      <c r="I680" s="8"/>
      <c r="J680" s="8">
        <f>14707200.38+H680</f>
        <v>14880466.380000001</v>
      </c>
      <c r="K680" s="8"/>
      <c r="L680" s="8"/>
      <c r="M680" s="8">
        <v>2991122.67</v>
      </c>
      <c r="N680" s="8"/>
      <c r="O680" s="8"/>
      <c r="P680" s="8">
        <v>15092702.609999999</v>
      </c>
      <c r="Q680" s="9"/>
      <c r="R680" s="31">
        <f t="shared" si="136"/>
        <v>20.101000826292648</v>
      </c>
    </row>
    <row r="681" spans="1:18" ht="25.5" outlineLevel="2" x14ac:dyDescent="0.25">
      <c r="A681" s="5" t="s">
        <v>46</v>
      </c>
      <c r="B681" s="6" t="s">
        <v>335</v>
      </c>
      <c r="C681" s="7" t="s">
        <v>165</v>
      </c>
      <c r="D681" s="7" t="s">
        <v>9</v>
      </c>
      <c r="E681" s="6" t="s">
        <v>47</v>
      </c>
      <c r="F681" s="6" t="s">
        <v>10</v>
      </c>
      <c r="G681" s="8">
        <f>G682</f>
        <v>604660</v>
      </c>
      <c r="H681" s="8"/>
      <c r="I681" s="8"/>
      <c r="J681" s="8">
        <f>J682</f>
        <v>604660</v>
      </c>
      <c r="K681" s="8"/>
      <c r="L681" s="8"/>
      <c r="M681" s="8">
        <f t="shared" ref="M681:P683" si="141">M682</f>
        <v>196514</v>
      </c>
      <c r="N681" s="8"/>
      <c r="O681" s="8"/>
      <c r="P681" s="8">
        <f t="shared" si="141"/>
        <v>604660</v>
      </c>
      <c r="Q681" s="9"/>
      <c r="R681" s="31">
        <f t="shared" si="136"/>
        <v>32.499917308900869</v>
      </c>
    </row>
    <row r="682" spans="1:18" ht="38.25" outlineLevel="3" x14ac:dyDescent="0.25">
      <c r="A682" s="5" t="s">
        <v>101</v>
      </c>
      <c r="B682" s="6" t="s">
        <v>335</v>
      </c>
      <c r="C682" s="7" t="s">
        <v>165</v>
      </c>
      <c r="D682" s="7" t="s">
        <v>9</v>
      </c>
      <c r="E682" s="6" t="s">
        <v>47</v>
      </c>
      <c r="F682" s="6" t="s">
        <v>102</v>
      </c>
      <c r="G682" s="8">
        <f>G683</f>
        <v>604660</v>
      </c>
      <c r="H682" s="8"/>
      <c r="I682" s="8"/>
      <c r="J682" s="8">
        <f>J683</f>
        <v>604660</v>
      </c>
      <c r="K682" s="8"/>
      <c r="L682" s="8"/>
      <c r="M682" s="8">
        <f t="shared" si="141"/>
        <v>196514</v>
      </c>
      <c r="N682" s="8"/>
      <c r="O682" s="8"/>
      <c r="P682" s="8">
        <f t="shared" si="141"/>
        <v>604660</v>
      </c>
      <c r="Q682" s="9"/>
      <c r="R682" s="31">
        <f t="shared" si="136"/>
        <v>32.499917308900869</v>
      </c>
    </row>
    <row r="683" spans="1:18" ht="25.5" outlineLevel="4" x14ac:dyDescent="0.25">
      <c r="A683" s="5" t="s">
        <v>103</v>
      </c>
      <c r="B683" s="6" t="s">
        <v>335</v>
      </c>
      <c r="C683" s="7" t="s">
        <v>165</v>
      </c>
      <c r="D683" s="7" t="s">
        <v>9</v>
      </c>
      <c r="E683" s="6" t="s">
        <v>47</v>
      </c>
      <c r="F683" s="6" t="s">
        <v>104</v>
      </c>
      <c r="G683" s="8">
        <f>G684</f>
        <v>604660</v>
      </c>
      <c r="H683" s="8"/>
      <c r="I683" s="8"/>
      <c r="J683" s="8">
        <f>J684</f>
        <v>604660</v>
      </c>
      <c r="K683" s="8"/>
      <c r="L683" s="8"/>
      <c r="M683" s="8">
        <f t="shared" si="141"/>
        <v>196514</v>
      </c>
      <c r="N683" s="8"/>
      <c r="O683" s="8"/>
      <c r="P683" s="8">
        <f t="shared" si="141"/>
        <v>604660</v>
      </c>
      <c r="Q683" s="9"/>
      <c r="R683" s="31">
        <f t="shared" si="136"/>
        <v>32.499917308900869</v>
      </c>
    </row>
    <row r="684" spans="1:18" ht="76.5" outlineLevel="5" x14ac:dyDescent="0.25">
      <c r="A684" s="5" t="s">
        <v>105</v>
      </c>
      <c r="B684" s="6" t="s">
        <v>335</v>
      </c>
      <c r="C684" s="7" t="s">
        <v>165</v>
      </c>
      <c r="D684" s="7" t="s">
        <v>9</v>
      </c>
      <c r="E684" s="6" t="s">
        <v>47</v>
      </c>
      <c r="F684" s="6" t="s">
        <v>106</v>
      </c>
      <c r="G684" s="8">
        <v>604660</v>
      </c>
      <c r="H684" s="8"/>
      <c r="I684" s="8"/>
      <c r="J684" s="8">
        <v>604660</v>
      </c>
      <c r="K684" s="8"/>
      <c r="L684" s="8"/>
      <c r="M684" s="8">
        <v>196514</v>
      </c>
      <c r="N684" s="8"/>
      <c r="O684" s="8"/>
      <c r="P684" s="8">
        <v>604660</v>
      </c>
      <c r="Q684" s="9"/>
      <c r="R684" s="31">
        <f t="shared" si="136"/>
        <v>32.499917308900869</v>
      </c>
    </row>
    <row r="685" spans="1:18" ht="76.5" outlineLevel="2" x14ac:dyDescent="0.25">
      <c r="A685" s="5" t="s">
        <v>342</v>
      </c>
      <c r="B685" s="6" t="s">
        <v>335</v>
      </c>
      <c r="C685" s="7" t="s">
        <v>165</v>
      </c>
      <c r="D685" s="7" t="s">
        <v>9</v>
      </c>
      <c r="E685" s="6" t="s">
        <v>343</v>
      </c>
      <c r="F685" s="6" t="s">
        <v>10</v>
      </c>
      <c r="G685" s="8">
        <f>G686</f>
        <v>92311.71</v>
      </c>
      <c r="H685" s="8"/>
      <c r="I685" s="8"/>
      <c r="J685" s="8">
        <f>J686</f>
        <v>92311.71</v>
      </c>
      <c r="K685" s="8"/>
      <c r="L685" s="8"/>
      <c r="M685" s="23">
        <f t="shared" ref="M685:P687" si="142">M686</f>
        <v>0</v>
      </c>
      <c r="N685" s="8"/>
      <c r="O685" s="8"/>
      <c r="P685" s="23">
        <f t="shared" si="142"/>
        <v>0</v>
      </c>
      <c r="Q685" s="9"/>
      <c r="R685" s="38">
        <f t="shared" si="136"/>
        <v>0</v>
      </c>
    </row>
    <row r="686" spans="1:18" ht="38.25" outlineLevel="3" x14ac:dyDescent="0.25">
      <c r="A686" s="5" t="s">
        <v>101</v>
      </c>
      <c r="B686" s="6" t="s">
        <v>335</v>
      </c>
      <c r="C686" s="7" t="s">
        <v>165</v>
      </c>
      <c r="D686" s="7" t="s">
        <v>9</v>
      </c>
      <c r="E686" s="6" t="s">
        <v>343</v>
      </c>
      <c r="F686" s="6" t="s">
        <v>102</v>
      </c>
      <c r="G686" s="8">
        <f>G687</f>
        <v>92311.71</v>
      </c>
      <c r="H686" s="8"/>
      <c r="I686" s="8"/>
      <c r="J686" s="8">
        <f>J687</f>
        <v>92311.71</v>
      </c>
      <c r="K686" s="8"/>
      <c r="L686" s="8"/>
      <c r="M686" s="23">
        <f t="shared" si="142"/>
        <v>0</v>
      </c>
      <c r="N686" s="8"/>
      <c r="O686" s="8"/>
      <c r="P686" s="23">
        <f t="shared" si="142"/>
        <v>0</v>
      </c>
      <c r="Q686" s="9"/>
      <c r="R686" s="38">
        <f t="shared" si="136"/>
        <v>0</v>
      </c>
    </row>
    <row r="687" spans="1:18" ht="25.5" outlineLevel="4" x14ac:dyDescent="0.25">
      <c r="A687" s="5" t="s">
        <v>103</v>
      </c>
      <c r="B687" s="6" t="s">
        <v>335</v>
      </c>
      <c r="C687" s="7" t="s">
        <v>165</v>
      </c>
      <c r="D687" s="7" t="s">
        <v>9</v>
      </c>
      <c r="E687" s="6" t="s">
        <v>343</v>
      </c>
      <c r="F687" s="6" t="s">
        <v>104</v>
      </c>
      <c r="G687" s="8">
        <f>G688</f>
        <v>92311.71</v>
      </c>
      <c r="H687" s="8"/>
      <c r="I687" s="8"/>
      <c r="J687" s="8">
        <f>J688</f>
        <v>92311.71</v>
      </c>
      <c r="K687" s="8"/>
      <c r="L687" s="8"/>
      <c r="M687" s="23">
        <f t="shared" si="142"/>
        <v>0</v>
      </c>
      <c r="N687" s="8"/>
      <c r="O687" s="8"/>
      <c r="P687" s="23">
        <f t="shared" si="142"/>
        <v>0</v>
      </c>
      <c r="Q687" s="9"/>
      <c r="R687" s="38">
        <f t="shared" si="136"/>
        <v>0</v>
      </c>
    </row>
    <row r="688" spans="1:18" ht="25.5" outlineLevel="5" x14ac:dyDescent="0.25">
      <c r="A688" s="5" t="s">
        <v>110</v>
      </c>
      <c r="B688" s="6" t="s">
        <v>335</v>
      </c>
      <c r="C688" s="7" t="s">
        <v>165</v>
      </c>
      <c r="D688" s="7" t="s">
        <v>9</v>
      </c>
      <c r="E688" s="6" t="s">
        <v>343</v>
      </c>
      <c r="F688" s="6" t="s">
        <v>111</v>
      </c>
      <c r="G688" s="8">
        <v>92311.71</v>
      </c>
      <c r="H688" s="8"/>
      <c r="I688" s="8"/>
      <c r="J688" s="8">
        <v>92311.71</v>
      </c>
      <c r="K688" s="8"/>
      <c r="L688" s="8"/>
      <c r="M688" s="23">
        <v>0</v>
      </c>
      <c r="N688" s="8"/>
      <c r="O688" s="8"/>
      <c r="P688" s="23">
        <v>0</v>
      </c>
      <c r="Q688" s="9"/>
      <c r="R688" s="38">
        <f t="shared" si="136"/>
        <v>0</v>
      </c>
    </row>
    <row r="689" spans="1:18" ht="89.25" outlineLevel="2" x14ac:dyDescent="0.25">
      <c r="A689" s="5" t="s">
        <v>108</v>
      </c>
      <c r="B689" s="6" t="s">
        <v>335</v>
      </c>
      <c r="C689" s="7" t="s">
        <v>165</v>
      </c>
      <c r="D689" s="7" t="s">
        <v>9</v>
      </c>
      <c r="E689" s="6" t="s">
        <v>109</v>
      </c>
      <c r="F689" s="6" t="s">
        <v>10</v>
      </c>
      <c r="G689" s="8">
        <f>G690</f>
        <v>129582.72</v>
      </c>
      <c r="H689" s="8"/>
      <c r="I689" s="8"/>
      <c r="J689" s="8">
        <f>J690</f>
        <v>129582.72</v>
      </c>
      <c r="K689" s="8"/>
      <c r="L689" s="8"/>
      <c r="M689" s="8">
        <f t="shared" ref="M689:P691" si="143">M690</f>
        <v>24918.12</v>
      </c>
      <c r="N689" s="8"/>
      <c r="O689" s="8"/>
      <c r="P689" s="8">
        <f t="shared" si="143"/>
        <v>97854.96</v>
      </c>
      <c r="Q689" s="9"/>
      <c r="R689" s="31">
        <f t="shared" si="136"/>
        <v>19.229508378894963</v>
      </c>
    </row>
    <row r="690" spans="1:18" ht="38.25" outlineLevel="3" x14ac:dyDescent="0.25">
      <c r="A690" s="5" t="s">
        <v>101</v>
      </c>
      <c r="B690" s="6" t="s">
        <v>335</v>
      </c>
      <c r="C690" s="7" t="s">
        <v>165</v>
      </c>
      <c r="D690" s="7" t="s">
        <v>9</v>
      </c>
      <c r="E690" s="6" t="s">
        <v>109</v>
      </c>
      <c r="F690" s="6" t="s">
        <v>102</v>
      </c>
      <c r="G690" s="8">
        <f>G691</f>
        <v>129582.72</v>
      </c>
      <c r="H690" s="8"/>
      <c r="I690" s="8"/>
      <c r="J690" s="8">
        <f>J691</f>
        <v>129582.72</v>
      </c>
      <c r="K690" s="8"/>
      <c r="L690" s="8"/>
      <c r="M690" s="8">
        <f t="shared" si="143"/>
        <v>24918.12</v>
      </c>
      <c r="N690" s="8"/>
      <c r="O690" s="8"/>
      <c r="P690" s="8">
        <f t="shared" si="143"/>
        <v>97854.96</v>
      </c>
      <c r="Q690" s="9"/>
      <c r="R690" s="31">
        <f t="shared" si="136"/>
        <v>19.229508378894963</v>
      </c>
    </row>
    <row r="691" spans="1:18" ht="25.5" outlineLevel="4" x14ac:dyDescent="0.25">
      <c r="A691" s="5" t="s">
        <v>103</v>
      </c>
      <c r="B691" s="6" t="s">
        <v>335</v>
      </c>
      <c r="C691" s="7" t="s">
        <v>165</v>
      </c>
      <c r="D691" s="7" t="s">
        <v>9</v>
      </c>
      <c r="E691" s="6" t="s">
        <v>109</v>
      </c>
      <c r="F691" s="6" t="s">
        <v>104</v>
      </c>
      <c r="G691" s="8">
        <f>G692</f>
        <v>129582.72</v>
      </c>
      <c r="H691" s="8"/>
      <c r="I691" s="8"/>
      <c r="J691" s="8">
        <f>J692</f>
        <v>129582.72</v>
      </c>
      <c r="K691" s="8"/>
      <c r="L691" s="8"/>
      <c r="M691" s="8">
        <f t="shared" si="143"/>
        <v>24918.12</v>
      </c>
      <c r="N691" s="8"/>
      <c r="O691" s="8"/>
      <c r="P691" s="8">
        <f t="shared" si="143"/>
        <v>97854.96</v>
      </c>
      <c r="Q691" s="9"/>
      <c r="R691" s="31">
        <f t="shared" si="136"/>
        <v>19.229508378894963</v>
      </c>
    </row>
    <row r="692" spans="1:18" ht="25.5" outlineLevel="5" x14ac:dyDescent="0.25">
      <c r="A692" s="5" t="s">
        <v>110</v>
      </c>
      <c r="B692" s="6" t="s">
        <v>335</v>
      </c>
      <c r="C692" s="7" t="s">
        <v>165</v>
      </c>
      <c r="D692" s="7" t="s">
        <v>9</v>
      </c>
      <c r="E692" s="6" t="s">
        <v>109</v>
      </c>
      <c r="F692" s="6" t="s">
        <v>111</v>
      </c>
      <c r="G692" s="8">
        <v>129582.72</v>
      </c>
      <c r="H692" s="8"/>
      <c r="I692" s="8"/>
      <c r="J692" s="8">
        <v>129582.72</v>
      </c>
      <c r="K692" s="8"/>
      <c r="L692" s="8"/>
      <c r="M692" s="8">
        <v>24918.12</v>
      </c>
      <c r="N692" s="8"/>
      <c r="O692" s="8"/>
      <c r="P692" s="8">
        <v>97854.96</v>
      </c>
      <c r="Q692" s="9"/>
      <c r="R692" s="31">
        <f t="shared" si="136"/>
        <v>19.229508378894963</v>
      </c>
    </row>
    <row r="693" spans="1:18" ht="25.5" outlineLevel="1" x14ac:dyDescent="0.25">
      <c r="A693" s="5" t="s">
        <v>344</v>
      </c>
      <c r="B693" s="6" t="s">
        <v>345</v>
      </c>
      <c r="C693" s="7" t="s">
        <v>165</v>
      </c>
      <c r="D693" s="7" t="s">
        <v>36</v>
      </c>
      <c r="E693" s="6" t="s">
        <v>10</v>
      </c>
      <c r="F693" s="6" t="s">
        <v>10</v>
      </c>
      <c r="G693" s="8">
        <f>G694+G698</f>
        <v>3453500</v>
      </c>
      <c r="H693" s="8"/>
      <c r="I693" s="8"/>
      <c r="J693" s="8">
        <f>J694+J698</f>
        <v>6003464</v>
      </c>
      <c r="K693" s="8"/>
      <c r="L693" s="8"/>
      <c r="M693" s="8">
        <f>M694+M698</f>
        <v>1051420.67</v>
      </c>
      <c r="N693" s="8"/>
      <c r="O693" s="8"/>
      <c r="P693" s="8">
        <f>P694+P698</f>
        <v>1063600</v>
      </c>
      <c r="Q693" s="9"/>
      <c r="R693" s="31">
        <f t="shared" si="136"/>
        <v>17.51356666751062</v>
      </c>
    </row>
    <row r="694" spans="1:18" ht="102" outlineLevel="2" x14ac:dyDescent="0.25">
      <c r="A694" s="5" t="s">
        <v>346</v>
      </c>
      <c r="B694" s="6" t="s">
        <v>345</v>
      </c>
      <c r="C694" s="7" t="s">
        <v>165</v>
      </c>
      <c r="D694" s="7" t="s">
        <v>36</v>
      </c>
      <c r="E694" s="6" t="s">
        <v>347</v>
      </c>
      <c r="F694" s="6" t="s">
        <v>10</v>
      </c>
      <c r="G694" s="8">
        <f>G695</f>
        <v>3600</v>
      </c>
      <c r="H694" s="8"/>
      <c r="I694" s="8"/>
      <c r="J694" s="8">
        <f>J695</f>
        <v>3600</v>
      </c>
      <c r="K694" s="8"/>
      <c r="L694" s="8"/>
      <c r="M694" s="8">
        <f t="shared" ref="M694:P696" si="144">M695</f>
        <v>900</v>
      </c>
      <c r="N694" s="8"/>
      <c r="O694" s="8"/>
      <c r="P694" s="8">
        <f t="shared" si="144"/>
        <v>3600</v>
      </c>
      <c r="Q694" s="9"/>
      <c r="R694" s="31">
        <f t="shared" si="136"/>
        <v>25</v>
      </c>
    </row>
    <row r="695" spans="1:18" ht="38.25" outlineLevel="3" x14ac:dyDescent="0.25">
      <c r="A695" s="5" t="s">
        <v>101</v>
      </c>
      <c r="B695" s="6" t="s">
        <v>345</v>
      </c>
      <c r="C695" s="7" t="s">
        <v>165</v>
      </c>
      <c r="D695" s="7" t="s">
        <v>36</v>
      </c>
      <c r="E695" s="6" t="s">
        <v>347</v>
      </c>
      <c r="F695" s="6" t="s">
        <v>102</v>
      </c>
      <c r="G695" s="8">
        <f>G696</f>
        <v>3600</v>
      </c>
      <c r="H695" s="8"/>
      <c r="I695" s="8"/>
      <c r="J695" s="8">
        <f>J696</f>
        <v>3600</v>
      </c>
      <c r="K695" s="8"/>
      <c r="L695" s="8"/>
      <c r="M695" s="8">
        <f t="shared" si="144"/>
        <v>900</v>
      </c>
      <c r="N695" s="8"/>
      <c r="O695" s="8"/>
      <c r="P695" s="8">
        <f t="shared" si="144"/>
        <v>3600</v>
      </c>
      <c r="Q695" s="9"/>
      <c r="R695" s="31">
        <f t="shared" si="136"/>
        <v>25</v>
      </c>
    </row>
    <row r="696" spans="1:18" ht="25.5" outlineLevel="4" x14ac:dyDescent="0.25">
      <c r="A696" s="5" t="s">
        <v>103</v>
      </c>
      <c r="B696" s="6" t="s">
        <v>345</v>
      </c>
      <c r="C696" s="7" t="s">
        <v>165</v>
      </c>
      <c r="D696" s="7" t="s">
        <v>36</v>
      </c>
      <c r="E696" s="6" t="s">
        <v>347</v>
      </c>
      <c r="F696" s="6" t="s">
        <v>104</v>
      </c>
      <c r="G696" s="8">
        <f>G697</f>
        <v>3600</v>
      </c>
      <c r="H696" s="8"/>
      <c r="I696" s="8"/>
      <c r="J696" s="8">
        <f>J697</f>
        <v>3600</v>
      </c>
      <c r="K696" s="8"/>
      <c r="L696" s="8"/>
      <c r="M696" s="8">
        <f t="shared" si="144"/>
        <v>900</v>
      </c>
      <c r="N696" s="8"/>
      <c r="O696" s="8"/>
      <c r="P696" s="8">
        <f t="shared" si="144"/>
        <v>3600</v>
      </c>
      <c r="Q696" s="9"/>
      <c r="R696" s="31">
        <f t="shared" si="136"/>
        <v>25</v>
      </c>
    </row>
    <row r="697" spans="1:18" ht="76.5" outlineLevel="5" x14ac:dyDescent="0.25">
      <c r="A697" s="5" t="s">
        <v>105</v>
      </c>
      <c r="B697" s="6" t="s">
        <v>345</v>
      </c>
      <c r="C697" s="7" t="s">
        <v>165</v>
      </c>
      <c r="D697" s="7" t="s">
        <v>36</v>
      </c>
      <c r="E697" s="6" t="s">
        <v>347</v>
      </c>
      <c r="F697" s="6" t="s">
        <v>106</v>
      </c>
      <c r="G697" s="8">
        <v>3600</v>
      </c>
      <c r="H697" s="8"/>
      <c r="I697" s="8"/>
      <c r="J697" s="8">
        <v>3600</v>
      </c>
      <c r="K697" s="8"/>
      <c r="L697" s="8"/>
      <c r="M697" s="8">
        <v>900</v>
      </c>
      <c r="N697" s="8"/>
      <c r="O697" s="8"/>
      <c r="P697" s="8">
        <v>3600</v>
      </c>
      <c r="Q697" s="9"/>
      <c r="R697" s="31">
        <f t="shared" si="136"/>
        <v>25</v>
      </c>
    </row>
    <row r="698" spans="1:18" ht="25.5" outlineLevel="2" x14ac:dyDescent="0.25">
      <c r="A698" s="5" t="s">
        <v>348</v>
      </c>
      <c r="B698" s="6" t="s">
        <v>345</v>
      </c>
      <c r="C698" s="7" t="s">
        <v>165</v>
      </c>
      <c r="D698" s="7" t="s">
        <v>36</v>
      </c>
      <c r="E698" s="6" t="s">
        <v>349</v>
      </c>
      <c r="F698" s="6" t="s">
        <v>10</v>
      </c>
      <c r="G698" s="8">
        <f>G699+G702</f>
        <v>3449900</v>
      </c>
      <c r="H698" s="8"/>
      <c r="I698" s="8"/>
      <c r="J698" s="8">
        <f>J699+J702</f>
        <v>5999864</v>
      </c>
      <c r="K698" s="8"/>
      <c r="L698" s="8"/>
      <c r="M698" s="8">
        <f>M699+M702</f>
        <v>1050520.67</v>
      </c>
      <c r="N698" s="8"/>
      <c r="O698" s="8"/>
      <c r="P698" s="8">
        <f>P699+P702</f>
        <v>1060000</v>
      </c>
      <c r="Q698" s="9"/>
      <c r="R698" s="31">
        <f t="shared" si="136"/>
        <v>17.50907470569333</v>
      </c>
    </row>
    <row r="699" spans="1:18" ht="38.25" outlineLevel="3" x14ac:dyDescent="0.25">
      <c r="A699" s="5" t="s">
        <v>28</v>
      </c>
      <c r="B699" s="6" t="s">
        <v>345</v>
      </c>
      <c r="C699" s="7" t="s">
        <v>165</v>
      </c>
      <c r="D699" s="7" t="s">
        <v>36</v>
      </c>
      <c r="E699" s="6" t="s">
        <v>349</v>
      </c>
      <c r="F699" s="6" t="s">
        <v>29</v>
      </c>
      <c r="G699" s="8">
        <f t="shared" ref="G699:P700" si="145">G700</f>
        <v>1449900</v>
      </c>
      <c r="H699" s="8"/>
      <c r="I699" s="8"/>
      <c r="J699" s="8">
        <f t="shared" si="145"/>
        <v>2399864</v>
      </c>
      <c r="K699" s="8"/>
      <c r="L699" s="8"/>
      <c r="M699" s="8">
        <f t="shared" si="145"/>
        <v>503020.67</v>
      </c>
      <c r="N699" s="8"/>
      <c r="O699" s="8"/>
      <c r="P699" s="8">
        <f t="shared" si="145"/>
        <v>460000</v>
      </c>
      <c r="Q699" s="9"/>
      <c r="R699" s="31">
        <f t="shared" si="136"/>
        <v>20.960382338332508</v>
      </c>
    </row>
    <row r="700" spans="1:18" ht="51" outlineLevel="4" x14ac:dyDescent="0.25">
      <c r="A700" s="5" t="s">
        <v>30</v>
      </c>
      <c r="B700" s="6" t="s">
        <v>345</v>
      </c>
      <c r="C700" s="7" t="s">
        <v>165</v>
      </c>
      <c r="D700" s="7" t="s">
        <v>36</v>
      </c>
      <c r="E700" s="6" t="s">
        <v>349</v>
      </c>
      <c r="F700" s="6" t="s">
        <v>31</v>
      </c>
      <c r="G700" s="8">
        <f t="shared" si="145"/>
        <v>1449900</v>
      </c>
      <c r="H700" s="8"/>
      <c r="I700" s="8"/>
      <c r="J700" s="8">
        <f t="shared" si="145"/>
        <v>2399864</v>
      </c>
      <c r="K700" s="8"/>
      <c r="L700" s="8"/>
      <c r="M700" s="8">
        <f t="shared" si="145"/>
        <v>503020.67</v>
      </c>
      <c r="N700" s="8"/>
      <c r="O700" s="8"/>
      <c r="P700" s="8">
        <f t="shared" si="145"/>
        <v>460000</v>
      </c>
      <c r="Q700" s="9"/>
      <c r="R700" s="31">
        <f t="shared" si="136"/>
        <v>20.960382338332508</v>
      </c>
    </row>
    <row r="701" spans="1:18" ht="25.5" outlineLevel="5" x14ac:dyDescent="0.25">
      <c r="A701" s="5" t="s">
        <v>32</v>
      </c>
      <c r="B701" s="6" t="s">
        <v>345</v>
      </c>
      <c r="C701" s="7" t="s">
        <v>165</v>
      </c>
      <c r="D701" s="7" t="s">
        <v>36</v>
      </c>
      <c r="E701" s="6" t="s">
        <v>349</v>
      </c>
      <c r="F701" s="6" t="s">
        <v>33</v>
      </c>
      <c r="G701" s="8">
        <v>1449900</v>
      </c>
      <c r="H701" s="8">
        <v>850000</v>
      </c>
      <c r="I701" s="8">
        <v>99964</v>
      </c>
      <c r="J701" s="8">
        <f>1449900+H701+I701</f>
        <v>2399864</v>
      </c>
      <c r="K701" s="8"/>
      <c r="L701" s="8"/>
      <c r="M701" s="8">
        <v>503020.67</v>
      </c>
      <c r="N701" s="8"/>
      <c r="O701" s="8"/>
      <c r="P701" s="8">
        <v>460000</v>
      </c>
      <c r="Q701" s="9"/>
      <c r="R701" s="31">
        <f t="shared" si="136"/>
        <v>20.960382338332508</v>
      </c>
    </row>
    <row r="702" spans="1:18" ht="38.25" outlineLevel="3" x14ac:dyDescent="0.25">
      <c r="A702" s="5" t="s">
        <v>101</v>
      </c>
      <c r="B702" s="6" t="s">
        <v>345</v>
      </c>
      <c r="C702" s="7" t="s">
        <v>165</v>
      </c>
      <c r="D702" s="7" t="s">
        <v>36</v>
      </c>
      <c r="E702" s="6" t="s">
        <v>349</v>
      </c>
      <c r="F702" s="6" t="s">
        <v>102</v>
      </c>
      <c r="G702" s="8">
        <f t="shared" ref="G702:P703" si="146">G703</f>
        <v>2000000</v>
      </c>
      <c r="H702" s="8"/>
      <c r="I702" s="8"/>
      <c r="J702" s="8">
        <f t="shared" si="146"/>
        <v>3600000</v>
      </c>
      <c r="K702" s="8"/>
      <c r="L702" s="8"/>
      <c r="M702" s="8">
        <f t="shared" si="146"/>
        <v>547500</v>
      </c>
      <c r="N702" s="8"/>
      <c r="O702" s="8"/>
      <c r="P702" s="8">
        <f t="shared" si="146"/>
        <v>600000</v>
      </c>
      <c r="Q702" s="9"/>
      <c r="R702" s="31">
        <f t="shared" si="136"/>
        <v>15.208333333333332</v>
      </c>
    </row>
    <row r="703" spans="1:18" ht="25.5" outlineLevel="4" x14ac:dyDescent="0.25">
      <c r="A703" s="5" t="s">
        <v>103</v>
      </c>
      <c r="B703" s="6" t="s">
        <v>345</v>
      </c>
      <c r="C703" s="7" t="s">
        <v>165</v>
      </c>
      <c r="D703" s="7" t="s">
        <v>36</v>
      </c>
      <c r="E703" s="6" t="s">
        <v>349</v>
      </c>
      <c r="F703" s="6" t="s">
        <v>104</v>
      </c>
      <c r="G703" s="8">
        <f t="shared" si="146"/>
        <v>2000000</v>
      </c>
      <c r="H703" s="8"/>
      <c r="I703" s="8"/>
      <c r="J703" s="8">
        <f t="shared" si="146"/>
        <v>3600000</v>
      </c>
      <c r="K703" s="8"/>
      <c r="L703" s="8"/>
      <c r="M703" s="8">
        <f t="shared" si="146"/>
        <v>547500</v>
      </c>
      <c r="N703" s="8"/>
      <c r="O703" s="8"/>
      <c r="P703" s="8">
        <f t="shared" si="146"/>
        <v>600000</v>
      </c>
      <c r="Q703" s="9"/>
      <c r="R703" s="31">
        <f t="shared" si="136"/>
        <v>15.208333333333332</v>
      </c>
    </row>
    <row r="704" spans="1:18" ht="25.5" outlineLevel="5" x14ac:dyDescent="0.25">
      <c r="A704" s="5" t="s">
        <v>110</v>
      </c>
      <c r="B704" s="6" t="s">
        <v>345</v>
      </c>
      <c r="C704" s="7" t="s">
        <v>165</v>
      </c>
      <c r="D704" s="7" t="s">
        <v>36</v>
      </c>
      <c r="E704" s="6" t="s">
        <v>349</v>
      </c>
      <c r="F704" s="6" t="s">
        <v>111</v>
      </c>
      <c r="G704" s="8">
        <v>2000000</v>
      </c>
      <c r="H704" s="8">
        <v>1600000</v>
      </c>
      <c r="I704" s="8"/>
      <c r="J704" s="8">
        <f>2000000+H704</f>
        <v>3600000</v>
      </c>
      <c r="K704" s="8"/>
      <c r="L704" s="8"/>
      <c r="M704" s="8">
        <v>547500</v>
      </c>
      <c r="N704" s="8"/>
      <c r="O704" s="8"/>
      <c r="P704" s="8">
        <v>600000</v>
      </c>
      <c r="Q704" s="9"/>
      <c r="R704" s="31">
        <f t="shared" si="136"/>
        <v>15.208333333333332</v>
      </c>
    </row>
    <row r="705" spans="1:18" ht="15.75" x14ac:dyDescent="0.25">
      <c r="A705" s="5" t="s">
        <v>350</v>
      </c>
      <c r="B705" s="6" t="s">
        <v>351</v>
      </c>
      <c r="C705" s="7" t="s">
        <v>147</v>
      </c>
      <c r="D705" s="7"/>
      <c r="E705" s="6" t="s">
        <v>10</v>
      </c>
      <c r="F705" s="6" t="s">
        <v>10</v>
      </c>
      <c r="G705" s="8">
        <f>G706+G711+G723+G746</f>
        <v>67681351.569999993</v>
      </c>
      <c r="H705" s="8"/>
      <c r="I705" s="8"/>
      <c r="J705" s="8">
        <f>J706+J711+J723+J746</f>
        <v>67681351.569999993</v>
      </c>
      <c r="K705" s="8"/>
      <c r="L705" s="8"/>
      <c r="M705" s="8">
        <f>M706+M711+M723+M746</f>
        <v>10611093.040000003</v>
      </c>
      <c r="N705" s="8"/>
      <c r="O705" s="8"/>
      <c r="P705" s="8">
        <f>P706+P711+P723+P746</f>
        <v>70367036.829999998</v>
      </c>
      <c r="Q705" s="9"/>
      <c r="R705" s="31">
        <f t="shared" si="136"/>
        <v>15.678015869741301</v>
      </c>
    </row>
    <row r="706" spans="1:18" ht="15.75" outlineLevel="1" x14ac:dyDescent="0.25">
      <c r="A706" s="5" t="s">
        <v>352</v>
      </c>
      <c r="B706" s="6" t="s">
        <v>353</v>
      </c>
      <c r="C706" s="7" t="s">
        <v>147</v>
      </c>
      <c r="D706" s="7" t="s">
        <v>9</v>
      </c>
      <c r="E706" s="6" t="s">
        <v>10</v>
      </c>
      <c r="F706" s="6" t="s">
        <v>10</v>
      </c>
      <c r="G706" s="8">
        <f>G707</f>
        <v>5063973.87</v>
      </c>
      <c r="H706" s="8"/>
      <c r="I706" s="8"/>
      <c r="J706" s="8">
        <f>J707</f>
        <v>5063973.87</v>
      </c>
      <c r="K706" s="8"/>
      <c r="L706" s="8"/>
      <c r="M706" s="8">
        <f t="shared" ref="M706:P709" si="147">M707</f>
        <v>1219326.22</v>
      </c>
      <c r="N706" s="8"/>
      <c r="O706" s="8"/>
      <c r="P706" s="8">
        <f t="shared" si="147"/>
        <v>5469368.6799999997</v>
      </c>
      <c r="Q706" s="9"/>
      <c r="R706" s="31">
        <f t="shared" si="136"/>
        <v>24.078446123577645</v>
      </c>
    </row>
    <row r="707" spans="1:18" ht="25.5" outlineLevel="2" x14ac:dyDescent="0.25">
      <c r="A707" s="5" t="s">
        <v>354</v>
      </c>
      <c r="B707" s="6" t="s">
        <v>353</v>
      </c>
      <c r="C707" s="7" t="s">
        <v>147</v>
      </c>
      <c r="D707" s="7" t="s">
        <v>9</v>
      </c>
      <c r="E707" s="6" t="s">
        <v>355</v>
      </c>
      <c r="F707" s="6" t="s">
        <v>10</v>
      </c>
      <c r="G707" s="8">
        <f>G708</f>
        <v>5063973.87</v>
      </c>
      <c r="H707" s="8"/>
      <c r="I707" s="8"/>
      <c r="J707" s="8">
        <f>J708</f>
        <v>5063973.87</v>
      </c>
      <c r="K707" s="8"/>
      <c r="L707" s="8"/>
      <c r="M707" s="8">
        <f t="shared" si="147"/>
        <v>1219326.22</v>
      </c>
      <c r="N707" s="8"/>
      <c r="O707" s="8"/>
      <c r="P707" s="8">
        <f t="shared" si="147"/>
        <v>5469368.6799999997</v>
      </c>
      <c r="Q707" s="9"/>
      <c r="R707" s="31">
        <f t="shared" si="136"/>
        <v>24.078446123577645</v>
      </c>
    </row>
    <row r="708" spans="1:18" ht="25.5" outlineLevel="3" x14ac:dyDescent="0.25">
      <c r="A708" s="5" t="s">
        <v>356</v>
      </c>
      <c r="B708" s="6" t="s">
        <v>353</v>
      </c>
      <c r="C708" s="7" t="s">
        <v>147</v>
      </c>
      <c r="D708" s="7" t="s">
        <v>9</v>
      </c>
      <c r="E708" s="6" t="s">
        <v>355</v>
      </c>
      <c r="F708" s="6" t="s">
        <v>357</v>
      </c>
      <c r="G708" s="8">
        <f>G709</f>
        <v>5063973.87</v>
      </c>
      <c r="H708" s="8"/>
      <c r="I708" s="8"/>
      <c r="J708" s="8">
        <f>J709</f>
        <v>5063973.87</v>
      </c>
      <c r="K708" s="8"/>
      <c r="L708" s="8"/>
      <c r="M708" s="8">
        <f t="shared" si="147"/>
        <v>1219326.22</v>
      </c>
      <c r="N708" s="8"/>
      <c r="O708" s="8"/>
      <c r="P708" s="8">
        <f t="shared" si="147"/>
        <v>5469368.6799999997</v>
      </c>
      <c r="Q708" s="9"/>
      <c r="R708" s="31">
        <f t="shared" si="136"/>
        <v>24.078446123577645</v>
      </c>
    </row>
    <row r="709" spans="1:18" ht="38.25" outlineLevel="4" x14ac:dyDescent="0.25">
      <c r="A709" s="5" t="s">
        <v>358</v>
      </c>
      <c r="B709" s="6" t="s">
        <v>353</v>
      </c>
      <c r="C709" s="7" t="s">
        <v>147</v>
      </c>
      <c r="D709" s="7" t="s">
        <v>9</v>
      </c>
      <c r="E709" s="6" t="s">
        <v>355</v>
      </c>
      <c r="F709" s="6" t="s">
        <v>359</v>
      </c>
      <c r="G709" s="8">
        <f>G710</f>
        <v>5063973.87</v>
      </c>
      <c r="H709" s="8"/>
      <c r="I709" s="8"/>
      <c r="J709" s="8">
        <f>J710</f>
        <v>5063973.87</v>
      </c>
      <c r="K709" s="8"/>
      <c r="L709" s="8"/>
      <c r="M709" s="8">
        <f t="shared" si="147"/>
        <v>1219326.22</v>
      </c>
      <c r="N709" s="8"/>
      <c r="O709" s="8"/>
      <c r="P709" s="8">
        <f t="shared" si="147"/>
        <v>5469368.6799999997</v>
      </c>
      <c r="Q709" s="9"/>
      <c r="R709" s="31">
        <f t="shared" si="136"/>
        <v>24.078446123577645</v>
      </c>
    </row>
    <row r="710" spans="1:18" ht="51" outlineLevel="5" x14ac:dyDescent="0.25">
      <c r="A710" s="5" t="s">
        <v>360</v>
      </c>
      <c r="B710" s="6" t="s">
        <v>353</v>
      </c>
      <c r="C710" s="7" t="s">
        <v>147</v>
      </c>
      <c r="D710" s="7" t="s">
        <v>9</v>
      </c>
      <c r="E710" s="6" t="s">
        <v>355</v>
      </c>
      <c r="F710" s="6" t="s">
        <v>361</v>
      </c>
      <c r="G710" s="8">
        <v>5063973.87</v>
      </c>
      <c r="H710" s="8"/>
      <c r="I710" s="8"/>
      <c r="J710" s="8">
        <v>5063973.87</v>
      </c>
      <c r="K710" s="8"/>
      <c r="L710" s="8"/>
      <c r="M710" s="8">
        <v>1219326.22</v>
      </c>
      <c r="N710" s="8"/>
      <c r="O710" s="8"/>
      <c r="P710" s="8">
        <v>5469368.6799999997</v>
      </c>
      <c r="Q710" s="9"/>
      <c r="R710" s="31">
        <f t="shared" si="136"/>
        <v>24.078446123577645</v>
      </c>
    </row>
    <row r="711" spans="1:18" ht="15.75" outlineLevel="1" x14ac:dyDescent="0.25">
      <c r="A711" s="5" t="s">
        <v>362</v>
      </c>
      <c r="B711" s="6" t="s">
        <v>363</v>
      </c>
      <c r="C711" s="7" t="s">
        <v>147</v>
      </c>
      <c r="D711" s="7" t="s">
        <v>13</v>
      </c>
      <c r="E711" s="6" t="s">
        <v>10</v>
      </c>
      <c r="F711" s="6" t="s">
        <v>10</v>
      </c>
      <c r="G711" s="8">
        <f>G712+G716+G720</f>
        <v>111000</v>
      </c>
      <c r="H711" s="8"/>
      <c r="I711" s="8"/>
      <c r="J711" s="8">
        <f>J712+J716+J720</f>
        <v>111000</v>
      </c>
      <c r="K711" s="8"/>
      <c r="L711" s="8"/>
      <c r="M711" s="8">
        <f>M712+M716+M720</f>
        <v>65300</v>
      </c>
      <c r="N711" s="8"/>
      <c r="O711" s="8"/>
      <c r="P711" s="8">
        <f>P712+P716+P720</f>
        <v>111000</v>
      </c>
      <c r="Q711" s="9"/>
      <c r="R711" s="31">
        <f t="shared" si="136"/>
        <v>58.828828828828826</v>
      </c>
    </row>
    <row r="712" spans="1:18" ht="51" outlineLevel="2" x14ac:dyDescent="0.25">
      <c r="A712" s="5" t="s">
        <v>364</v>
      </c>
      <c r="B712" s="6" t="s">
        <v>363</v>
      </c>
      <c r="C712" s="7" t="s">
        <v>147</v>
      </c>
      <c r="D712" s="7" t="s">
        <v>13</v>
      </c>
      <c r="E712" s="6" t="s">
        <v>365</v>
      </c>
      <c r="F712" s="6" t="s">
        <v>10</v>
      </c>
      <c r="G712" s="8">
        <f>G713</f>
        <v>111000</v>
      </c>
      <c r="H712" s="8"/>
      <c r="I712" s="8"/>
      <c r="J712" s="8">
        <f>J713</f>
        <v>111000</v>
      </c>
      <c r="K712" s="8"/>
      <c r="L712" s="8"/>
      <c r="M712" s="8">
        <f t="shared" ref="M712:P714" si="148">M713</f>
        <v>65300</v>
      </c>
      <c r="N712" s="8"/>
      <c r="O712" s="8"/>
      <c r="P712" s="8">
        <f t="shared" si="148"/>
        <v>111000</v>
      </c>
      <c r="Q712" s="9"/>
      <c r="R712" s="31">
        <f t="shared" si="136"/>
        <v>58.828828828828826</v>
      </c>
    </row>
    <row r="713" spans="1:18" ht="25.5" outlineLevel="3" x14ac:dyDescent="0.25">
      <c r="A713" s="5" t="s">
        <v>356</v>
      </c>
      <c r="B713" s="6" t="s">
        <v>363</v>
      </c>
      <c r="C713" s="7" t="s">
        <v>147</v>
      </c>
      <c r="D713" s="7" t="s">
        <v>13</v>
      </c>
      <c r="E713" s="6" t="s">
        <v>365</v>
      </c>
      <c r="F713" s="6" t="s">
        <v>357</v>
      </c>
      <c r="G713" s="8">
        <f>G714</f>
        <v>111000</v>
      </c>
      <c r="H713" s="8"/>
      <c r="I713" s="8"/>
      <c r="J713" s="8">
        <f>J714</f>
        <v>111000</v>
      </c>
      <c r="K713" s="8"/>
      <c r="L713" s="8"/>
      <c r="M713" s="8">
        <f t="shared" si="148"/>
        <v>65300</v>
      </c>
      <c r="N713" s="8"/>
      <c r="O713" s="8"/>
      <c r="P713" s="8">
        <f t="shared" si="148"/>
        <v>111000</v>
      </c>
      <c r="Q713" s="9"/>
      <c r="R713" s="31">
        <f t="shared" si="136"/>
        <v>58.828828828828826</v>
      </c>
    </row>
    <row r="714" spans="1:18" ht="38.25" outlineLevel="4" x14ac:dyDescent="0.25">
      <c r="A714" s="5" t="s">
        <v>358</v>
      </c>
      <c r="B714" s="6" t="s">
        <v>363</v>
      </c>
      <c r="C714" s="7" t="s">
        <v>147</v>
      </c>
      <c r="D714" s="7" t="s">
        <v>13</v>
      </c>
      <c r="E714" s="6" t="s">
        <v>365</v>
      </c>
      <c r="F714" s="6" t="s">
        <v>359</v>
      </c>
      <c r="G714" s="8">
        <f>G715</f>
        <v>111000</v>
      </c>
      <c r="H714" s="8"/>
      <c r="I714" s="8"/>
      <c r="J714" s="8">
        <f>J715</f>
        <v>111000</v>
      </c>
      <c r="K714" s="8"/>
      <c r="L714" s="8"/>
      <c r="M714" s="8">
        <f t="shared" si="148"/>
        <v>65300</v>
      </c>
      <c r="N714" s="8"/>
      <c r="O714" s="8"/>
      <c r="P714" s="8">
        <f t="shared" si="148"/>
        <v>111000</v>
      </c>
      <c r="Q714" s="9"/>
      <c r="R714" s="31">
        <f t="shared" si="136"/>
        <v>58.828828828828826</v>
      </c>
    </row>
    <row r="715" spans="1:18" ht="51" outlineLevel="5" x14ac:dyDescent="0.25">
      <c r="A715" s="5" t="s">
        <v>360</v>
      </c>
      <c r="B715" s="6" t="s">
        <v>363</v>
      </c>
      <c r="C715" s="7" t="s">
        <v>147</v>
      </c>
      <c r="D715" s="7" t="s">
        <v>13</v>
      </c>
      <c r="E715" s="6" t="s">
        <v>365</v>
      </c>
      <c r="F715" s="6" t="s">
        <v>361</v>
      </c>
      <c r="G715" s="8">
        <v>111000</v>
      </c>
      <c r="H715" s="8"/>
      <c r="I715" s="8"/>
      <c r="J715" s="8">
        <v>111000</v>
      </c>
      <c r="K715" s="8"/>
      <c r="L715" s="8"/>
      <c r="M715" s="8">
        <v>65300</v>
      </c>
      <c r="N715" s="8"/>
      <c r="O715" s="8"/>
      <c r="P715" s="8">
        <v>111000</v>
      </c>
      <c r="Q715" s="9"/>
      <c r="R715" s="31">
        <f t="shared" ref="R715:R778" si="149">M715/J715*100</f>
        <v>58.828828828828826</v>
      </c>
    </row>
    <row r="716" spans="1:18" ht="63.75" hidden="1" outlineLevel="2" x14ac:dyDescent="0.25">
      <c r="A716" s="5" t="s">
        <v>366</v>
      </c>
      <c r="B716" s="6" t="s">
        <v>363</v>
      </c>
      <c r="C716" s="7" t="s">
        <v>147</v>
      </c>
      <c r="D716" s="7" t="s">
        <v>13</v>
      </c>
      <c r="E716" s="6" t="s">
        <v>367</v>
      </c>
      <c r="F716" s="6" t="s">
        <v>10</v>
      </c>
      <c r="G716" s="8">
        <f>G717</f>
        <v>0</v>
      </c>
      <c r="H716" s="8"/>
      <c r="I716" s="8"/>
      <c r="J716" s="8">
        <f>J717</f>
        <v>0</v>
      </c>
      <c r="K716" s="8"/>
      <c r="L716" s="8"/>
      <c r="M716" s="8">
        <f t="shared" ref="M716:P718" si="150">M717</f>
        <v>0</v>
      </c>
      <c r="N716" s="8"/>
      <c r="O716" s="8"/>
      <c r="P716" s="8">
        <f t="shared" si="150"/>
        <v>0</v>
      </c>
      <c r="Q716" s="9"/>
      <c r="R716" s="31" t="e">
        <f t="shared" si="149"/>
        <v>#DIV/0!</v>
      </c>
    </row>
    <row r="717" spans="1:18" ht="25.5" hidden="1" outlineLevel="3" x14ac:dyDescent="0.25">
      <c r="A717" s="5" t="s">
        <v>356</v>
      </c>
      <c r="B717" s="6" t="s">
        <v>363</v>
      </c>
      <c r="C717" s="7" t="s">
        <v>147</v>
      </c>
      <c r="D717" s="7" t="s">
        <v>13</v>
      </c>
      <c r="E717" s="6" t="s">
        <v>367</v>
      </c>
      <c r="F717" s="6" t="s">
        <v>357</v>
      </c>
      <c r="G717" s="8">
        <f>G718</f>
        <v>0</v>
      </c>
      <c r="H717" s="8"/>
      <c r="I717" s="8"/>
      <c r="J717" s="8">
        <f>J718</f>
        <v>0</v>
      </c>
      <c r="K717" s="8"/>
      <c r="L717" s="8"/>
      <c r="M717" s="8">
        <f t="shared" si="150"/>
        <v>0</v>
      </c>
      <c r="N717" s="8"/>
      <c r="O717" s="8"/>
      <c r="P717" s="8">
        <f t="shared" si="150"/>
        <v>0</v>
      </c>
      <c r="Q717" s="9"/>
      <c r="R717" s="31" t="e">
        <f t="shared" si="149"/>
        <v>#DIV/0!</v>
      </c>
    </row>
    <row r="718" spans="1:18" ht="38.25" hidden="1" outlineLevel="4" x14ac:dyDescent="0.25">
      <c r="A718" s="5" t="s">
        <v>358</v>
      </c>
      <c r="B718" s="6" t="s">
        <v>363</v>
      </c>
      <c r="C718" s="7" t="s">
        <v>147</v>
      </c>
      <c r="D718" s="7" t="s">
        <v>13</v>
      </c>
      <c r="E718" s="6" t="s">
        <v>367</v>
      </c>
      <c r="F718" s="6" t="s">
        <v>359</v>
      </c>
      <c r="G718" s="8">
        <f>G719</f>
        <v>0</v>
      </c>
      <c r="H718" s="8"/>
      <c r="I718" s="8"/>
      <c r="J718" s="8">
        <f>J719</f>
        <v>0</v>
      </c>
      <c r="K718" s="8"/>
      <c r="L718" s="8"/>
      <c r="M718" s="8">
        <f t="shared" si="150"/>
        <v>0</v>
      </c>
      <c r="N718" s="8"/>
      <c r="O718" s="8"/>
      <c r="P718" s="8">
        <f t="shared" si="150"/>
        <v>0</v>
      </c>
      <c r="Q718" s="9"/>
      <c r="R718" s="31" t="e">
        <f t="shared" si="149"/>
        <v>#DIV/0!</v>
      </c>
    </row>
    <row r="719" spans="1:18" ht="25.5" hidden="1" outlineLevel="5" x14ac:dyDescent="0.25">
      <c r="A719" s="5" t="s">
        <v>368</v>
      </c>
      <c r="B719" s="6" t="s">
        <v>363</v>
      </c>
      <c r="C719" s="7" t="s">
        <v>147</v>
      </c>
      <c r="D719" s="7" t="s">
        <v>13</v>
      </c>
      <c r="E719" s="6" t="s">
        <v>367</v>
      </c>
      <c r="F719" s="6" t="s">
        <v>369</v>
      </c>
      <c r="G719" s="8">
        <v>0</v>
      </c>
      <c r="H719" s="8"/>
      <c r="I719" s="8"/>
      <c r="J719" s="8">
        <v>0</v>
      </c>
      <c r="K719" s="8"/>
      <c r="L719" s="8"/>
      <c r="M719" s="8">
        <v>0</v>
      </c>
      <c r="N719" s="8"/>
      <c r="O719" s="8"/>
      <c r="P719" s="8">
        <v>0</v>
      </c>
      <c r="Q719" s="9"/>
      <c r="R719" s="31" t="e">
        <f t="shared" si="149"/>
        <v>#DIV/0!</v>
      </c>
    </row>
    <row r="720" spans="1:18" ht="25.5" hidden="1" outlineLevel="2" x14ac:dyDescent="0.25">
      <c r="A720" s="5" t="s">
        <v>72</v>
      </c>
      <c r="B720" s="6" t="s">
        <v>363</v>
      </c>
      <c r="C720" s="7" t="s">
        <v>147</v>
      </c>
      <c r="D720" s="7" t="s">
        <v>13</v>
      </c>
      <c r="E720" s="6" t="s">
        <v>73</v>
      </c>
      <c r="F720" s="6" t="s">
        <v>10</v>
      </c>
      <c r="G720" s="8">
        <f t="shared" ref="G720:P721" si="151">G721</f>
        <v>0</v>
      </c>
      <c r="H720" s="8"/>
      <c r="I720" s="8"/>
      <c r="J720" s="8">
        <f t="shared" si="151"/>
        <v>0</v>
      </c>
      <c r="K720" s="8"/>
      <c r="L720" s="8"/>
      <c r="M720" s="8">
        <f t="shared" si="151"/>
        <v>0</v>
      </c>
      <c r="N720" s="8"/>
      <c r="O720" s="8"/>
      <c r="P720" s="8">
        <f t="shared" si="151"/>
        <v>0</v>
      </c>
      <c r="Q720" s="9"/>
      <c r="R720" s="31" t="e">
        <f t="shared" si="149"/>
        <v>#DIV/0!</v>
      </c>
    </row>
    <row r="721" spans="1:18" ht="25.5" hidden="1" outlineLevel="3" x14ac:dyDescent="0.25">
      <c r="A721" s="5" t="s">
        <v>356</v>
      </c>
      <c r="B721" s="6" t="s">
        <v>363</v>
      </c>
      <c r="C721" s="7" t="s">
        <v>147</v>
      </c>
      <c r="D721" s="7" t="s">
        <v>13</v>
      </c>
      <c r="E721" s="6" t="s">
        <v>73</v>
      </c>
      <c r="F721" s="6" t="s">
        <v>357</v>
      </c>
      <c r="G721" s="8">
        <f t="shared" si="151"/>
        <v>0</v>
      </c>
      <c r="H721" s="8"/>
      <c r="I721" s="8"/>
      <c r="J721" s="8">
        <f t="shared" si="151"/>
        <v>0</v>
      </c>
      <c r="K721" s="8"/>
      <c r="L721" s="8"/>
      <c r="M721" s="8">
        <f t="shared" si="151"/>
        <v>0</v>
      </c>
      <c r="N721" s="8"/>
      <c r="O721" s="8"/>
      <c r="P721" s="8">
        <f t="shared" si="151"/>
        <v>0</v>
      </c>
      <c r="Q721" s="9"/>
      <c r="R721" s="31" t="e">
        <f t="shared" si="149"/>
        <v>#DIV/0!</v>
      </c>
    </row>
    <row r="722" spans="1:18" ht="15.75" hidden="1" outlineLevel="4" x14ac:dyDescent="0.25">
      <c r="A722" s="5" t="s">
        <v>370</v>
      </c>
      <c r="B722" s="6" t="s">
        <v>363</v>
      </c>
      <c r="C722" s="7" t="s">
        <v>147</v>
      </c>
      <c r="D722" s="7" t="s">
        <v>13</v>
      </c>
      <c r="E722" s="6" t="s">
        <v>73</v>
      </c>
      <c r="F722" s="6" t="s">
        <v>371</v>
      </c>
      <c r="G722" s="8">
        <v>0</v>
      </c>
      <c r="H722" s="8"/>
      <c r="I722" s="8"/>
      <c r="J722" s="8">
        <v>0</v>
      </c>
      <c r="K722" s="8"/>
      <c r="L722" s="8"/>
      <c r="M722" s="8">
        <v>0</v>
      </c>
      <c r="N722" s="8"/>
      <c r="O722" s="8"/>
      <c r="P722" s="8">
        <v>0</v>
      </c>
      <c r="Q722" s="9"/>
      <c r="R722" s="31" t="e">
        <f t="shared" si="149"/>
        <v>#DIV/0!</v>
      </c>
    </row>
    <row r="723" spans="1:18" ht="15.75" outlineLevel="1" collapsed="1" x14ac:dyDescent="0.25">
      <c r="A723" s="5" t="s">
        <v>372</v>
      </c>
      <c r="B723" s="6" t="s">
        <v>373</v>
      </c>
      <c r="C723" s="7" t="s">
        <v>147</v>
      </c>
      <c r="D723" s="7" t="s">
        <v>36</v>
      </c>
      <c r="E723" s="6" t="s">
        <v>10</v>
      </c>
      <c r="F723" s="6" t="s">
        <v>10</v>
      </c>
      <c r="G723" s="8">
        <f>G724+G730+G734+G738+G742</f>
        <v>58914561.699999996</v>
      </c>
      <c r="H723" s="8"/>
      <c r="I723" s="8"/>
      <c r="J723" s="8">
        <f>J724+J730+J734+J738+J742</f>
        <v>58914561.699999996</v>
      </c>
      <c r="K723" s="8"/>
      <c r="L723" s="8"/>
      <c r="M723" s="8">
        <f>M724+M730+M734+M738+M742</f>
        <v>8800306.4400000013</v>
      </c>
      <c r="N723" s="8"/>
      <c r="O723" s="8"/>
      <c r="P723" s="8">
        <f>P724+P730+P734+P738+P742</f>
        <v>61194852.149999999</v>
      </c>
      <c r="Q723" s="9"/>
      <c r="R723" s="31">
        <f t="shared" si="149"/>
        <v>14.937404583967229</v>
      </c>
    </row>
    <row r="724" spans="1:18" ht="216.75" outlineLevel="2" x14ac:dyDescent="0.25">
      <c r="A724" s="5" t="s">
        <v>374</v>
      </c>
      <c r="B724" s="6" t="s">
        <v>373</v>
      </c>
      <c r="C724" s="7" t="s">
        <v>147</v>
      </c>
      <c r="D724" s="7" t="s">
        <v>36</v>
      </c>
      <c r="E724" s="6" t="s">
        <v>375</v>
      </c>
      <c r="F724" s="6" t="s">
        <v>10</v>
      </c>
      <c r="G724" s="8">
        <f>G725</f>
        <v>23409940</v>
      </c>
      <c r="H724" s="8"/>
      <c r="I724" s="8"/>
      <c r="J724" s="8">
        <f>J725</f>
        <v>23409940</v>
      </c>
      <c r="K724" s="8"/>
      <c r="L724" s="8"/>
      <c r="M724" s="8">
        <f>M725</f>
        <v>5550006</v>
      </c>
      <c r="N724" s="8"/>
      <c r="O724" s="8"/>
      <c r="P724" s="8">
        <f>P725</f>
        <v>25656440</v>
      </c>
      <c r="Q724" s="9"/>
      <c r="R724" s="31">
        <f t="shared" si="149"/>
        <v>23.707903565750275</v>
      </c>
    </row>
    <row r="725" spans="1:18" ht="25.5" outlineLevel="3" x14ac:dyDescent="0.25">
      <c r="A725" s="5" t="s">
        <v>356</v>
      </c>
      <c r="B725" s="6" t="s">
        <v>373</v>
      </c>
      <c r="C725" s="7" t="s">
        <v>147</v>
      </c>
      <c r="D725" s="7" t="s">
        <v>36</v>
      </c>
      <c r="E725" s="6" t="s">
        <v>375</v>
      </c>
      <c r="F725" s="6" t="s">
        <v>357</v>
      </c>
      <c r="G725" s="8">
        <f>G726+G728</f>
        <v>23409940</v>
      </c>
      <c r="H725" s="8"/>
      <c r="I725" s="8"/>
      <c r="J725" s="8">
        <f>J726+J728</f>
        <v>23409940</v>
      </c>
      <c r="K725" s="8"/>
      <c r="L725" s="8"/>
      <c r="M725" s="8">
        <f>M726+M728</f>
        <v>5550006</v>
      </c>
      <c r="N725" s="8"/>
      <c r="O725" s="8"/>
      <c r="P725" s="8">
        <f>P726+P728</f>
        <v>25656440</v>
      </c>
      <c r="Q725" s="9"/>
      <c r="R725" s="31">
        <f t="shared" si="149"/>
        <v>23.707903565750275</v>
      </c>
    </row>
    <row r="726" spans="1:18" ht="25.5" outlineLevel="4" x14ac:dyDescent="0.25">
      <c r="A726" s="5" t="s">
        <v>376</v>
      </c>
      <c r="B726" s="6" t="s">
        <v>373</v>
      </c>
      <c r="C726" s="7" t="s">
        <v>147</v>
      </c>
      <c r="D726" s="7" t="s">
        <v>36</v>
      </c>
      <c r="E726" s="6" t="s">
        <v>375</v>
      </c>
      <c r="F726" s="6" t="s">
        <v>377</v>
      </c>
      <c r="G726" s="8">
        <f>G727</f>
        <v>18274365</v>
      </c>
      <c r="H726" s="8"/>
      <c r="I726" s="8"/>
      <c r="J726" s="8">
        <f>J727</f>
        <v>18274365</v>
      </c>
      <c r="K726" s="8"/>
      <c r="L726" s="8"/>
      <c r="M726" s="8">
        <f>M727</f>
        <v>4361046</v>
      </c>
      <c r="N726" s="8"/>
      <c r="O726" s="8"/>
      <c r="P726" s="8">
        <f>P727</f>
        <v>20043711</v>
      </c>
      <c r="Q726" s="9"/>
      <c r="R726" s="31">
        <f t="shared" si="149"/>
        <v>23.864282014723905</v>
      </c>
    </row>
    <row r="727" spans="1:18" ht="38.25" outlineLevel="5" x14ac:dyDescent="0.25">
      <c r="A727" s="5" t="s">
        <v>378</v>
      </c>
      <c r="B727" s="6" t="s">
        <v>373</v>
      </c>
      <c r="C727" s="7" t="s">
        <v>147</v>
      </c>
      <c r="D727" s="7" t="s">
        <v>36</v>
      </c>
      <c r="E727" s="6" t="s">
        <v>375</v>
      </c>
      <c r="F727" s="6" t="s">
        <v>379</v>
      </c>
      <c r="G727" s="8">
        <v>18274365</v>
      </c>
      <c r="H727" s="8"/>
      <c r="I727" s="8"/>
      <c r="J727" s="8">
        <v>18274365</v>
      </c>
      <c r="K727" s="8"/>
      <c r="L727" s="8"/>
      <c r="M727" s="8">
        <v>4361046</v>
      </c>
      <c r="N727" s="8"/>
      <c r="O727" s="8"/>
      <c r="P727" s="8">
        <v>20043711</v>
      </c>
      <c r="Q727" s="9"/>
      <c r="R727" s="31">
        <f t="shared" si="149"/>
        <v>23.864282014723905</v>
      </c>
    </row>
    <row r="728" spans="1:18" ht="38.25" outlineLevel="4" x14ac:dyDescent="0.25">
      <c r="A728" s="5" t="s">
        <v>358</v>
      </c>
      <c r="B728" s="6" t="s">
        <v>373</v>
      </c>
      <c r="C728" s="7" t="s">
        <v>147</v>
      </c>
      <c r="D728" s="7" t="s">
        <v>36</v>
      </c>
      <c r="E728" s="6" t="s">
        <v>375</v>
      </c>
      <c r="F728" s="6" t="s">
        <v>359</v>
      </c>
      <c r="G728" s="8">
        <f>G729</f>
        <v>5135575</v>
      </c>
      <c r="H728" s="8"/>
      <c r="I728" s="8"/>
      <c r="J728" s="8">
        <f>J729</f>
        <v>5135575</v>
      </c>
      <c r="K728" s="8"/>
      <c r="L728" s="8"/>
      <c r="M728" s="8">
        <f>M729</f>
        <v>1188960</v>
      </c>
      <c r="N728" s="8"/>
      <c r="O728" s="8"/>
      <c r="P728" s="8">
        <f>P729</f>
        <v>5612729</v>
      </c>
      <c r="Q728" s="9"/>
      <c r="R728" s="31">
        <f t="shared" si="149"/>
        <v>23.151448474610923</v>
      </c>
    </row>
    <row r="729" spans="1:18" ht="38.25" outlineLevel="5" x14ac:dyDescent="0.25">
      <c r="A729" s="5" t="s">
        <v>380</v>
      </c>
      <c r="B729" s="6" t="s">
        <v>373</v>
      </c>
      <c r="C729" s="7" t="s">
        <v>147</v>
      </c>
      <c r="D729" s="7" t="s">
        <v>36</v>
      </c>
      <c r="E729" s="6" t="s">
        <v>375</v>
      </c>
      <c r="F729" s="6" t="s">
        <v>381</v>
      </c>
      <c r="G729" s="8">
        <v>5135575</v>
      </c>
      <c r="H729" s="8"/>
      <c r="I729" s="8"/>
      <c r="J729" s="8">
        <v>5135575</v>
      </c>
      <c r="K729" s="8"/>
      <c r="L729" s="8"/>
      <c r="M729" s="8">
        <v>1188960</v>
      </c>
      <c r="N729" s="8"/>
      <c r="O729" s="8"/>
      <c r="P729" s="8">
        <v>5612729</v>
      </c>
      <c r="Q729" s="9"/>
      <c r="R729" s="31">
        <f t="shared" si="149"/>
        <v>23.151448474610923</v>
      </c>
    </row>
    <row r="730" spans="1:18" ht="51" outlineLevel="2" x14ac:dyDescent="0.25">
      <c r="A730" s="5" t="s">
        <v>382</v>
      </c>
      <c r="B730" s="6" t="s">
        <v>373</v>
      </c>
      <c r="C730" s="7" t="s">
        <v>147</v>
      </c>
      <c r="D730" s="7" t="s">
        <v>36</v>
      </c>
      <c r="E730" s="6" t="s">
        <v>383</v>
      </c>
      <c r="F730" s="6" t="s">
        <v>10</v>
      </c>
      <c r="G730" s="8">
        <f>G731</f>
        <v>414094.99</v>
      </c>
      <c r="H730" s="8"/>
      <c r="I730" s="8"/>
      <c r="J730" s="8">
        <f>J731</f>
        <v>414094.99</v>
      </c>
      <c r="K730" s="8"/>
      <c r="L730" s="8"/>
      <c r="M730" s="8">
        <f t="shared" ref="M730:P732" si="152">M731</f>
        <v>70967.7</v>
      </c>
      <c r="N730" s="8"/>
      <c r="O730" s="8"/>
      <c r="P730" s="8">
        <f t="shared" si="152"/>
        <v>447885.44</v>
      </c>
      <c r="Q730" s="9"/>
      <c r="R730" s="31">
        <f t="shared" si="149"/>
        <v>17.138024297275368</v>
      </c>
    </row>
    <row r="731" spans="1:18" ht="25.5" outlineLevel="3" x14ac:dyDescent="0.25">
      <c r="A731" s="5" t="s">
        <v>356</v>
      </c>
      <c r="B731" s="6" t="s">
        <v>373</v>
      </c>
      <c r="C731" s="7" t="s">
        <v>147</v>
      </c>
      <c r="D731" s="7" t="s">
        <v>36</v>
      </c>
      <c r="E731" s="6" t="s">
        <v>383</v>
      </c>
      <c r="F731" s="6" t="s">
        <v>357</v>
      </c>
      <c r="G731" s="8">
        <f>G732</f>
        <v>414094.99</v>
      </c>
      <c r="H731" s="8"/>
      <c r="I731" s="8"/>
      <c r="J731" s="8">
        <f>J732</f>
        <v>414094.99</v>
      </c>
      <c r="K731" s="8"/>
      <c r="L731" s="8"/>
      <c r="M731" s="8">
        <f t="shared" si="152"/>
        <v>70967.7</v>
      </c>
      <c r="N731" s="8"/>
      <c r="O731" s="8"/>
      <c r="P731" s="8">
        <f t="shared" si="152"/>
        <v>447885.44</v>
      </c>
      <c r="Q731" s="9"/>
      <c r="R731" s="31">
        <f t="shared" si="149"/>
        <v>17.138024297275368</v>
      </c>
    </row>
    <row r="732" spans="1:18" ht="25.5" outlineLevel="4" x14ac:dyDescent="0.25">
      <c r="A732" s="5" t="s">
        <v>376</v>
      </c>
      <c r="B732" s="6" t="s">
        <v>373</v>
      </c>
      <c r="C732" s="7" t="s">
        <v>147</v>
      </c>
      <c r="D732" s="7" t="s">
        <v>36</v>
      </c>
      <c r="E732" s="6" t="s">
        <v>383</v>
      </c>
      <c r="F732" s="6" t="s">
        <v>377</v>
      </c>
      <c r="G732" s="8">
        <f>G733</f>
        <v>414094.99</v>
      </c>
      <c r="H732" s="8"/>
      <c r="I732" s="8"/>
      <c r="J732" s="8">
        <f>J733</f>
        <v>414094.99</v>
      </c>
      <c r="K732" s="8"/>
      <c r="L732" s="8"/>
      <c r="M732" s="8">
        <f t="shared" si="152"/>
        <v>70967.7</v>
      </c>
      <c r="N732" s="8"/>
      <c r="O732" s="8"/>
      <c r="P732" s="8">
        <f t="shared" si="152"/>
        <v>447885.44</v>
      </c>
      <c r="Q732" s="9"/>
      <c r="R732" s="31">
        <f t="shared" si="149"/>
        <v>17.138024297275368</v>
      </c>
    </row>
    <row r="733" spans="1:18" ht="38.25" outlineLevel="5" x14ac:dyDescent="0.25">
      <c r="A733" s="5" t="s">
        <v>378</v>
      </c>
      <c r="B733" s="6" t="s">
        <v>373</v>
      </c>
      <c r="C733" s="7" t="s">
        <v>147</v>
      </c>
      <c r="D733" s="7" t="s">
        <v>36</v>
      </c>
      <c r="E733" s="6" t="s">
        <v>383</v>
      </c>
      <c r="F733" s="6" t="s">
        <v>379</v>
      </c>
      <c r="G733" s="8">
        <v>414094.99</v>
      </c>
      <c r="H733" s="8"/>
      <c r="I733" s="8"/>
      <c r="J733" s="8">
        <v>414094.99</v>
      </c>
      <c r="K733" s="8"/>
      <c r="L733" s="8"/>
      <c r="M733" s="8">
        <v>70967.7</v>
      </c>
      <c r="N733" s="8"/>
      <c r="O733" s="8"/>
      <c r="P733" s="8">
        <v>447885.44</v>
      </c>
      <c r="Q733" s="9"/>
      <c r="R733" s="31">
        <f t="shared" si="149"/>
        <v>17.138024297275368</v>
      </c>
    </row>
    <row r="734" spans="1:18" ht="76.5" outlineLevel="2" x14ac:dyDescent="0.25">
      <c r="A734" s="5" t="s">
        <v>384</v>
      </c>
      <c r="B734" s="6" t="s">
        <v>373</v>
      </c>
      <c r="C734" s="7" t="s">
        <v>147</v>
      </c>
      <c r="D734" s="7" t="s">
        <v>36</v>
      </c>
      <c r="E734" s="6" t="s">
        <v>385</v>
      </c>
      <c r="F734" s="6" t="s">
        <v>10</v>
      </c>
      <c r="G734" s="8">
        <f>G735</f>
        <v>22079112</v>
      </c>
      <c r="H734" s="8"/>
      <c r="I734" s="8"/>
      <c r="J734" s="8">
        <f>J735</f>
        <v>22079112</v>
      </c>
      <c r="K734" s="8"/>
      <c r="L734" s="8"/>
      <c r="M734" s="23">
        <f t="shared" ref="M734:P736" si="153">M735</f>
        <v>0</v>
      </c>
      <c r="N734" s="23"/>
      <c r="O734" s="23"/>
      <c r="P734" s="23">
        <f t="shared" si="153"/>
        <v>22079112</v>
      </c>
      <c r="Q734" s="37"/>
      <c r="R734" s="38">
        <f t="shared" si="149"/>
        <v>0</v>
      </c>
    </row>
    <row r="735" spans="1:18" ht="38.25" outlineLevel="3" x14ac:dyDescent="0.25">
      <c r="A735" s="5" t="s">
        <v>119</v>
      </c>
      <c r="B735" s="6" t="s">
        <v>373</v>
      </c>
      <c r="C735" s="7" t="s">
        <v>147</v>
      </c>
      <c r="D735" s="7" t="s">
        <v>36</v>
      </c>
      <c r="E735" s="6" t="s">
        <v>385</v>
      </c>
      <c r="F735" s="6" t="s">
        <v>120</v>
      </c>
      <c r="G735" s="8">
        <f>G736</f>
        <v>22079112</v>
      </c>
      <c r="H735" s="8"/>
      <c r="I735" s="8"/>
      <c r="J735" s="8">
        <f>J736</f>
        <v>22079112</v>
      </c>
      <c r="K735" s="8"/>
      <c r="L735" s="8"/>
      <c r="M735" s="23">
        <f t="shared" si="153"/>
        <v>0</v>
      </c>
      <c r="N735" s="23"/>
      <c r="O735" s="23"/>
      <c r="P735" s="23">
        <f t="shared" si="153"/>
        <v>22079112</v>
      </c>
      <c r="Q735" s="37"/>
      <c r="R735" s="38">
        <f t="shared" si="149"/>
        <v>0</v>
      </c>
    </row>
    <row r="736" spans="1:18" ht="15.75" outlineLevel="4" x14ac:dyDescent="0.25">
      <c r="A736" s="5" t="s">
        <v>121</v>
      </c>
      <c r="B736" s="6" t="s">
        <v>373</v>
      </c>
      <c r="C736" s="7" t="s">
        <v>147</v>
      </c>
      <c r="D736" s="7" t="s">
        <v>36</v>
      </c>
      <c r="E736" s="6" t="s">
        <v>385</v>
      </c>
      <c r="F736" s="6" t="s">
        <v>122</v>
      </c>
      <c r="G736" s="8">
        <f>G737</f>
        <v>22079112</v>
      </c>
      <c r="H736" s="8"/>
      <c r="I736" s="8"/>
      <c r="J736" s="8">
        <f>J737</f>
        <v>22079112</v>
      </c>
      <c r="K736" s="8"/>
      <c r="L736" s="8"/>
      <c r="M736" s="23">
        <f t="shared" si="153"/>
        <v>0</v>
      </c>
      <c r="N736" s="23"/>
      <c r="O736" s="23"/>
      <c r="P736" s="23">
        <f t="shared" si="153"/>
        <v>22079112</v>
      </c>
      <c r="Q736" s="37"/>
      <c r="R736" s="38">
        <f t="shared" si="149"/>
        <v>0</v>
      </c>
    </row>
    <row r="737" spans="1:18" ht="51" outlineLevel="5" x14ac:dyDescent="0.25">
      <c r="A737" s="5" t="s">
        <v>123</v>
      </c>
      <c r="B737" s="6" t="s">
        <v>373</v>
      </c>
      <c r="C737" s="7" t="s">
        <v>147</v>
      </c>
      <c r="D737" s="7" t="s">
        <v>36</v>
      </c>
      <c r="E737" s="6" t="s">
        <v>385</v>
      </c>
      <c r="F737" s="6" t="s">
        <v>124</v>
      </c>
      <c r="G737" s="8">
        <v>22079112</v>
      </c>
      <c r="H737" s="8"/>
      <c r="I737" s="8"/>
      <c r="J737" s="8">
        <v>22079112</v>
      </c>
      <c r="K737" s="8"/>
      <c r="L737" s="8"/>
      <c r="M737" s="23">
        <v>0</v>
      </c>
      <c r="N737" s="23"/>
      <c r="O737" s="23"/>
      <c r="P737" s="23">
        <v>22079112</v>
      </c>
      <c r="Q737" s="37"/>
      <c r="R737" s="38">
        <f t="shared" si="149"/>
        <v>0</v>
      </c>
    </row>
    <row r="738" spans="1:18" ht="63.75" outlineLevel="2" x14ac:dyDescent="0.25">
      <c r="A738" s="5" t="s">
        <v>386</v>
      </c>
      <c r="B738" s="6" t="s">
        <v>373</v>
      </c>
      <c r="C738" s="7" t="s">
        <v>147</v>
      </c>
      <c r="D738" s="7" t="s">
        <v>36</v>
      </c>
      <c r="E738" s="6" t="s">
        <v>387</v>
      </c>
      <c r="F738" s="6" t="s">
        <v>10</v>
      </c>
      <c r="G738" s="8">
        <f>G739</f>
        <v>9087369</v>
      </c>
      <c r="H738" s="8"/>
      <c r="I738" s="8"/>
      <c r="J738" s="8">
        <f>J739</f>
        <v>9087369</v>
      </c>
      <c r="K738" s="8"/>
      <c r="L738" s="8"/>
      <c r="M738" s="8">
        <f t="shared" ref="M738:P740" si="154">M739</f>
        <v>1852421.03</v>
      </c>
      <c r="N738" s="8"/>
      <c r="O738" s="8"/>
      <c r="P738" s="8">
        <f t="shared" si="154"/>
        <v>9087369</v>
      </c>
      <c r="Q738" s="9"/>
      <c r="R738" s="31">
        <f t="shared" si="149"/>
        <v>20.38456928512532</v>
      </c>
    </row>
    <row r="739" spans="1:18" ht="25.5" outlineLevel="3" x14ac:dyDescent="0.25">
      <c r="A739" s="5" t="s">
        <v>356</v>
      </c>
      <c r="B739" s="6" t="s">
        <v>373</v>
      </c>
      <c r="C739" s="7" t="s">
        <v>147</v>
      </c>
      <c r="D739" s="7" t="s">
        <v>36</v>
      </c>
      <c r="E739" s="6" t="s">
        <v>387</v>
      </c>
      <c r="F739" s="6" t="s">
        <v>357</v>
      </c>
      <c r="G739" s="8">
        <f>G740</f>
        <v>9087369</v>
      </c>
      <c r="H739" s="8"/>
      <c r="I739" s="8"/>
      <c r="J739" s="8">
        <f>J740</f>
        <v>9087369</v>
      </c>
      <c r="K739" s="8"/>
      <c r="L739" s="8"/>
      <c r="M739" s="8">
        <f t="shared" si="154"/>
        <v>1852421.03</v>
      </c>
      <c r="N739" s="8"/>
      <c r="O739" s="8"/>
      <c r="P739" s="8">
        <f t="shared" si="154"/>
        <v>9087369</v>
      </c>
      <c r="Q739" s="9"/>
      <c r="R739" s="31">
        <f t="shared" si="149"/>
        <v>20.38456928512532</v>
      </c>
    </row>
    <row r="740" spans="1:18" ht="25.5" outlineLevel="4" x14ac:dyDescent="0.25">
      <c r="A740" s="5" t="s">
        <v>376</v>
      </c>
      <c r="B740" s="6" t="s">
        <v>373</v>
      </c>
      <c r="C740" s="7" t="s">
        <v>147</v>
      </c>
      <c r="D740" s="7" t="s">
        <v>36</v>
      </c>
      <c r="E740" s="6" t="s">
        <v>387</v>
      </c>
      <c r="F740" s="6" t="s">
        <v>377</v>
      </c>
      <c r="G740" s="8">
        <f>G741</f>
        <v>9087369</v>
      </c>
      <c r="H740" s="8"/>
      <c r="I740" s="8"/>
      <c r="J740" s="8">
        <f>J741</f>
        <v>9087369</v>
      </c>
      <c r="K740" s="8"/>
      <c r="L740" s="8"/>
      <c r="M740" s="8">
        <f t="shared" si="154"/>
        <v>1852421.03</v>
      </c>
      <c r="N740" s="8"/>
      <c r="O740" s="8"/>
      <c r="P740" s="8">
        <f t="shared" si="154"/>
        <v>9087369</v>
      </c>
      <c r="Q740" s="9"/>
      <c r="R740" s="31">
        <f t="shared" si="149"/>
        <v>20.38456928512532</v>
      </c>
    </row>
    <row r="741" spans="1:18" ht="38.25" outlineLevel="5" x14ac:dyDescent="0.25">
      <c r="A741" s="5" t="s">
        <v>378</v>
      </c>
      <c r="B741" s="6" t="s">
        <v>373</v>
      </c>
      <c r="C741" s="7" t="s">
        <v>147</v>
      </c>
      <c r="D741" s="7" t="s">
        <v>36</v>
      </c>
      <c r="E741" s="6" t="s">
        <v>387</v>
      </c>
      <c r="F741" s="6" t="s">
        <v>379</v>
      </c>
      <c r="G741" s="8">
        <v>9087369</v>
      </c>
      <c r="H741" s="8"/>
      <c r="I741" s="8"/>
      <c r="J741" s="8">
        <v>9087369</v>
      </c>
      <c r="K741" s="8"/>
      <c r="L741" s="8"/>
      <c r="M741" s="8">
        <v>1852421.03</v>
      </c>
      <c r="N741" s="8"/>
      <c r="O741" s="8"/>
      <c r="P741" s="8">
        <v>9087369</v>
      </c>
      <c r="Q741" s="9"/>
      <c r="R741" s="31">
        <f t="shared" si="149"/>
        <v>20.38456928512532</v>
      </c>
    </row>
    <row r="742" spans="1:18" ht="63.75" outlineLevel="2" x14ac:dyDescent="0.25">
      <c r="A742" s="5" t="s">
        <v>366</v>
      </c>
      <c r="B742" s="6" t="s">
        <v>373</v>
      </c>
      <c r="C742" s="7" t="s">
        <v>147</v>
      </c>
      <c r="D742" s="7" t="s">
        <v>36</v>
      </c>
      <c r="E742" s="6" t="s">
        <v>367</v>
      </c>
      <c r="F742" s="6" t="s">
        <v>10</v>
      </c>
      <c r="G742" s="8">
        <f>G743</f>
        <v>3924045.71</v>
      </c>
      <c r="H742" s="8"/>
      <c r="I742" s="8"/>
      <c r="J742" s="8">
        <f>J743</f>
        <v>3924045.71</v>
      </c>
      <c r="K742" s="8"/>
      <c r="L742" s="8"/>
      <c r="M742" s="8">
        <f t="shared" ref="M742:P744" si="155">M743</f>
        <v>1326911.71</v>
      </c>
      <c r="N742" s="8"/>
      <c r="O742" s="8"/>
      <c r="P742" s="8">
        <f t="shared" si="155"/>
        <v>3924045.71</v>
      </c>
      <c r="Q742" s="9"/>
      <c r="R742" s="31">
        <f t="shared" si="149"/>
        <v>33.814889225640542</v>
      </c>
    </row>
    <row r="743" spans="1:18" ht="25.5" outlineLevel="3" x14ac:dyDescent="0.25">
      <c r="A743" s="5" t="s">
        <v>356</v>
      </c>
      <c r="B743" s="6" t="s">
        <v>373</v>
      </c>
      <c r="C743" s="7" t="s">
        <v>147</v>
      </c>
      <c r="D743" s="7" t="s">
        <v>36</v>
      </c>
      <c r="E743" s="6" t="s">
        <v>367</v>
      </c>
      <c r="F743" s="6" t="s">
        <v>357</v>
      </c>
      <c r="G743" s="8">
        <f>G744</f>
        <v>3924045.71</v>
      </c>
      <c r="H743" s="8"/>
      <c r="I743" s="8"/>
      <c r="J743" s="8">
        <f>J744</f>
        <v>3924045.71</v>
      </c>
      <c r="K743" s="8"/>
      <c r="L743" s="8"/>
      <c r="M743" s="8">
        <f t="shared" si="155"/>
        <v>1326911.71</v>
      </c>
      <c r="N743" s="8"/>
      <c r="O743" s="8"/>
      <c r="P743" s="8">
        <f t="shared" si="155"/>
        <v>3924045.71</v>
      </c>
      <c r="Q743" s="9"/>
      <c r="R743" s="31">
        <f t="shared" si="149"/>
        <v>33.814889225640542</v>
      </c>
    </row>
    <row r="744" spans="1:18" ht="38.25" outlineLevel="4" x14ac:dyDescent="0.25">
      <c r="A744" s="5" t="s">
        <v>358</v>
      </c>
      <c r="B744" s="6" t="s">
        <v>373</v>
      </c>
      <c r="C744" s="7" t="s">
        <v>147</v>
      </c>
      <c r="D744" s="7" t="s">
        <v>36</v>
      </c>
      <c r="E744" s="6" t="s">
        <v>367</v>
      </c>
      <c r="F744" s="6" t="s">
        <v>359</v>
      </c>
      <c r="G744" s="8">
        <f>G745</f>
        <v>3924045.71</v>
      </c>
      <c r="H744" s="8"/>
      <c r="I744" s="8"/>
      <c r="J744" s="8">
        <f>J745</f>
        <v>3924045.71</v>
      </c>
      <c r="K744" s="8"/>
      <c r="L744" s="8"/>
      <c r="M744" s="8">
        <f t="shared" si="155"/>
        <v>1326911.71</v>
      </c>
      <c r="N744" s="8"/>
      <c r="O744" s="8"/>
      <c r="P744" s="8">
        <f t="shared" si="155"/>
        <v>3924045.71</v>
      </c>
      <c r="Q744" s="9"/>
      <c r="R744" s="31">
        <f t="shared" si="149"/>
        <v>33.814889225640542</v>
      </c>
    </row>
    <row r="745" spans="1:18" ht="51" outlineLevel="5" x14ac:dyDescent="0.25">
      <c r="A745" s="5" t="s">
        <v>360</v>
      </c>
      <c r="B745" s="6" t="s">
        <v>373</v>
      </c>
      <c r="C745" s="7" t="s">
        <v>147</v>
      </c>
      <c r="D745" s="7" t="s">
        <v>36</v>
      </c>
      <c r="E745" s="6" t="s">
        <v>367</v>
      </c>
      <c r="F745" s="6" t="s">
        <v>361</v>
      </c>
      <c r="G745" s="8">
        <v>3924045.71</v>
      </c>
      <c r="H745" s="8"/>
      <c r="I745" s="8"/>
      <c r="J745" s="8">
        <v>3924045.71</v>
      </c>
      <c r="K745" s="8"/>
      <c r="L745" s="8"/>
      <c r="M745" s="8">
        <v>1326911.71</v>
      </c>
      <c r="N745" s="8"/>
      <c r="O745" s="8"/>
      <c r="P745" s="8">
        <v>3924045.71</v>
      </c>
      <c r="Q745" s="9"/>
      <c r="R745" s="31">
        <f t="shared" si="149"/>
        <v>33.814889225640542</v>
      </c>
    </row>
    <row r="746" spans="1:18" ht="25.5" outlineLevel="1" x14ac:dyDescent="0.25">
      <c r="A746" s="5" t="s">
        <v>388</v>
      </c>
      <c r="B746" s="6" t="s">
        <v>389</v>
      </c>
      <c r="C746" s="7" t="s">
        <v>147</v>
      </c>
      <c r="D746" s="7" t="s">
        <v>57</v>
      </c>
      <c r="E746" s="6" t="s">
        <v>10</v>
      </c>
      <c r="F746" s="6" t="s">
        <v>10</v>
      </c>
      <c r="G746" s="8">
        <f>G747+G755+G764+G768</f>
        <v>3591816</v>
      </c>
      <c r="H746" s="8"/>
      <c r="I746" s="8"/>
      <c r="J746" s="8">
        <f>J747+J755+J764+J768</f>
        <v>3591816</v>
      </c>
      <c r="K746" s="8"/>
      <c r="L746" s="8"/>
      <c r="M746" s="8">
        <f>M747+M755+M764+M768</f>
        <v>526160.38</v>
      </c>
      <c r="N746" s="8"/>
      <c r="O746" s="8"/>
      <c r="P746" s="8">
        <f>P747+P755+P764+P768</f>
        <v>3591816</v>
      </c>
      <c r="Q746" s="9"/>
      <c r="R746" s="31">
        <f t="shared" si="149"/>
        <v>14.648867870737254</v>
      </c>
    </row>
    <row r="747" spans="1:18" ht="114.75" outlineLevel="2" x14ac:dyDescent="0.25">
      <c r="A747" s="5" t="s">
        <v>79</v>
      </c>
      <c r="B747" s="6" t="s">
        <v>389</v>
      </c>
      <c r="C747" s="7" t="s">
        <v>147</v>
      </c>
      <c r="D747" s="7" t="s">
        <v>57</v>
      </c>
      <c r="E747" s="6" t="s">
        <v>80</v>
      </c>
      <c r="F747" s="6" t="s">
        <v>10</v>
      </c>
      <c r="G747" s="8">
        <f>G748+G752</f>
        <v>1301556</v>
      </c>
      <c r="H747" s="8"/>
      <c r="I747" s="8"/>
      <c r="J747" s="8">
        <f>J748+J752</f>
        <v>1301556</v>
      </c>
      <c r="K747" s="8"/>
      <c r="L747" s="8"/>
      <c r="M747" s="8">
        <f>M748+M752</f>
        <v>174819.58000000002</v>
      </c>
      <c r="N747" s="8"/>
      <c r="O747" s="8"/>
      <c r="P747" s="8">
        <f>P748+P752</f>
        <v>1301556</v>
      </c>
      <c r="Q747" s="9"/>
      <c r="R747" s="31">
        <f t="shared" si="149"/>
        <v>13.431583427835609</v>
      </c>
    </row>
    <row r="748" spans="1:18" ht="89.25" outlineLevel="3" x14ac:dyDescent="0.25">
      <c r="A748" s="5" t="s">
        <v>16</v>
      </c>
      <c r="B748" s="6" t="s">
        <v>389</v>
      </c>
      <c r="C748" s="7" t="s">
        <v>147</v>
      </c>
      <c r="D748" s="7" t="s">
        <v>57</v>
      </c>
      <c r="E748" s="6" t="s">
        <v>80</v>
      </c>
      <c r="F748" s="6" t="s">
        <v>17</v>
      </c>
      <c r="G748" s="8">
        <f>G749</f>
        <v>1134258.3999999999</v>
      </c>
      <c r="H748" s="8"/>
      <c r="I748" s="8"/>
      <c r="J748" s="8">
        <f>J749</f>
        <v>1134258.3999999999</v>
      </c>
      <c r="K748" s="8"/>
      <c r="L748" s="8"/>
      <c r="M748" s="8">
        <f>M749</f>
        <v>169819.58000000002</v>
      </c>
      <c r="N748" s="8"/>
      <c r="O748" s="8"/>
      <c r="P748" s="8">
        <f>P749</f>
        <v>1225061.0900000001</v>
      </c>
      <c r="Q748" s="9"/>
      <c r="R748" s="31">
        <f t="shared" si="149"/>
        <v>14.971860027662128</v>
      </c>
    </row>
    <row r="749" spans="1:18" ht="38.25" outlineLevel="4" x14ac:dyDescent="0.25">
      <c r="A749" s="5" t="s">
        <v>18</v>
      </c>
      <c r="B749" s="6" t="s">
        <v>389</v>
      </c>
      <c r="C749" s="7" t="s">
        <v>147</v>
      </c>
      <c r="D749" s="7" t="s">
        <v>57</v>
      </c>
      <c r="E749" s="6" t="s">
        <v>80</v>
      </c>
      <c r="F749" s="6" t="s">
        <v>19</v>
      </c>
      <c r="G749" s="8">
        <f>G750+G751</f>
        <v>1134258.3999999999</v>
      </c>
      <c r="H749" s="8"/>
      <c r="I749" s="8"/>
      <c r="J749" s="8">
        <f>J750+J751</f>
        <v>1134258.3999999999</v>
      </c>
      <c r="K749" s="8"/>
      <c r="L749" s="8"/>
      <c r="M749" s="8">
        <f>M750+M751</f>
        <v>169819.58000000002</v>
      </c>
      <c r="N749" s="8"/>
      <c r="O749" s="8"/>
      <c r="P749" s="8">
        <f>P750+P751</f>
        <v>1225061.0900000001</v>
      </c>
      <c r="Q749" s="9"/>
      <c r="R749" s="31">
        <f t="shared" si="149"/>
        <v>14.971860027662128</v>
      </c>
    </row>
    <row r="750" spans="1:18" ht="38.25" outlineLevel="5" x14ac:dyDescent="0.25">
      <c r="A750" s="5" t="s">
        <v>20</v>
      </c>
      <c r="B750" s="6" t="s">
        <v>389</v>
      </c>
      <c r="C750" s="7" t="s">
        <v>147</v>
      </c>
      <c r="D750" s="7" t="s">
        <v>57</v>
      </c>
      <c r="E750" s="6" t="s">
        <v>80</v>
      </c>
      <c r="F750" s="6" t="s">
        <v>21</v>
      </c>
      <c r="G750" s="8">
        <v>871166.2</v>
      </c>
      <c r="H750" s="8"/>
      <c r="I750" s="8"/>
      <c r="J750" s="8">
        <v>871166.2</v>
      </c>
      <c r="K750" s="8"/>
      <c r="L750" s="8"/>
      <c r="M750" s="8">
        <v>134141</v>
      </c>
      <c r="N750" s="8"/>
      <c r="O750" s="8"/>
      <c r="P750" s="8">
        <v>940907.13</v>
      </c>
      <c r="Q750" s="9"/>
      <c r="R750" s="31">
        <f t="shared" si="149"/>
        <v>15.397865527840725</v>
      </c>
    </row>
    <row r="751" spans="1:18" ht="63.75" outlineLevel="5" x14ac:dyDescent="0.25">
      <c r="A751" s="5" t="s">
        <v>24</v>
      </c>
      <c r="B751" s="6" t="s">
        <v>389</v>
      </c>
      <c r="C751" s="7" t="s">
        <v>147</v>
      </c>
      <c r="D751" s="7" t="s">
        <v>57</v>
      </c>
      <c r="E751" s="6" t="s">
        <v>80</v>
      </c>
      <c r="F751" s="6" t="s">
        <v>25</v>
      </c>
      <c r="G751" s="8">
        <v>263092.2</v>
      </c>
      <c r="H751" s="8"/>
      <c r="I751" s="8"/>
      <c r="J751" s="8">
        <v>263092.2</v>
      </c>
      <c r="K751" s="8"/>
      <c r="L751" s="8"/>
      <c r="M751" s="8">
        <v>35678.58</v>
      </c>
      <c r="N751" s="8"/>
      <c r="O751" s="8"/>
      <c r="P751" s="8">
        <v>284153.96000000002</v>
      </c>
      <c r="Q751" s="9"/>
      <c r="R751" s="31">
        <f t="shared" si="149"/>
        <v>13.561245829408856</v>
      </c>
    </row>
    <row r="752" spans="1:18" ht="38.25" outlineLevel="3" x14ac:dyDescent="0.25">
      <c r="A752" s="5" t="s">
        <v>28</v>
      </c>
      <c r="B752" s="6" t="s">
        <v>389</v>
      </c>
      <c r="C752" s="7" t="s">
        <v>147</v>
      </c>
      <c r="D752" s="7" t="s">
        <v>57</v>
      </c>
      <c r="E752" s="6" t="s">
        <v>80</v>
      </c>
      <c r="F752" s="6" t="s">
        <v>29</v>
      </c>
      <c r="G752" s="8">
        <f t="shared" ref="G752:P753" si="156">G753</f>
        <v>167297.60000000001</v>
      </c>
      <c r="H752" s="8"/>
      <c r="I752" s="8"/>
      <c r="J752" s="8">
        <f t="shared" si="156"/>
        <v>167297.60000000001</v>
      </c>
      <c r="K752" s="8"/>
      <c r="L752" s="8"/>
      <c r="M752" s="8">
        <f t="shared" si="156"/>
        <v>5000</v>
      </c>
      <c r="N752" s="8"/>
      <c r="O752" s="8"/>
      <c r="P752" s="8">
        <f t="shared" si="156"/>
        <v>76494.91</v>
      </c>
      <c r="Q752" s="9"/>
      <c r="R752" s="31">
        <f t="shared" si="149"/>
        <v>2.9886860301642102</v>
      </c>
    </row>
    <row r="753" spans="1:18" ht="51" outlineLevel="4" x14ac:dyDescent="0.25">
      <c r="A753" s="5" t="s">
        <v>30</v>
      </c>
      <c r="B753" s="6" t="s">
        <v>389</v>
      </c>
      <c r="C753" s="7" t="s">
        <v>147</v>
      </c>
      <c r="D753" s="7" t="s">
        <v>57</v>
      </c>
      <c r="E753" s="6" t="s">
        <v>80</v>
      </c>
      <c r="F753" s="6" t="s">
        <v>31</v>
      </c>
      <c r="G753" s="8">
        <f t="shared" si="156"/>
        <v>167297.60000000001</v>
      </c>
      <c r="H753" s="8"/>
      <c r="I753" s="8"/>
      <c r="J753" s="8">
        <f t="shared" si="156"/>
        <v>167297.60000000001</v>
      </c>
      <c r="K753" s="8"/>
      <c r="L753" s="8"/>
      <c r="M753" s="8">
        <f t="shared" si="156"/>
        <v>5000</v>
      </c>
      <c r="N753" s="8"/>
      <c r="O753" s="8"/>
      <c r="P753" s="8">
        <f t="shared" si="156"/>
        <v>76494.91</v>
      </c>
      <c r="Q753" s="9"/>
      <c r="R753" s="31">
        <f t="shared" si="149"/>
        <v>2.9886860301642102</v>
      </c>
    </row>
    <row r="754" spans="1:18" ht="25.5" outlineLevel="5" x14ac:dyDescent="0.25">
      <c r="A754" s="5" t="s">
        <v>32</v>
      </c>
      <c r="B754" s="6" t="s">
        <v>389</v>
      </c>
      <c r="C754" s="7" t="s">
        <v>147</v>
      </c>
      <c r="D754" s="7" t="s">
        <v>57</v>
      </c>
      <c r="E754" s="6" t="s">
        <v>80</v>
      </c>
      <c r="F754" s="6" t="s">
        <v>33</v>
      </c>
      <c r="G754" s="8">
        <v>167297.60000000001</v>
      </c>
      <c r="H754" s="8"/>
      <c r="I754" s="8"/>
      <c r="J754" s="8">
        <v>167297.60000000001</v>
      </c>
      <c r="K754" s="8"/>
      <c r="L754" s="8"/>
      <c r="M754" s="8">
        <v>5000</v>
      </c>
      <c r="N754" s="8"/>
      <c r="O754" s="8"/>
      <c r="P754" s="8">
        <v>76494.91</v>
      </c>
      <c r="Q754" s="9"/>
      <c r="R754" s="31">
        <f t="shared" si="149"/>
        <v>2.9886860301642102</v>
      </c>
    </row>
    <row r="755" spans="1:18" ht="178.5" outlineLevel="2" x14ac:dyDescent="0.25">
      <c r="A755" s="5" t="s">
        <v>390</v>
      </c>
      <c r="B755" s="6" t="s">
        <v>389</v>
      </c>
      <c r="C755" s="7" t="s">
        <v>147</v>
      </c>
      <c r="D755" s="7" t="s">
        <v>57</v>
      </c>
      <c r="E755" s="6" t="s">
        <v>391</v>
      </c>
      <c r="F755" s="6" t="s">
        <v>10</v>
      </c>
      <c r="G755" s="8">
        <f>G756+G761</f>
        <v>2169260</v>
      </c>
      <c r="H755" s="8"/>
      <c r="I755" s="8"/>
      <c r="J755" s="8">
        <f>J756+J761</f>
        <v>2169260</v>
      </c>
      <c r="K755" s="8"/>
      <c r="L755" s="8"/>
      <c r="M755" s="8">
        <f>M756+M761</f>
        <v>351340.79999999999</v>
      </c>
      <c r="N755" s="8"/>
      <c r="O755" s="8"/>
      <c r="P755" s="8">
        <f>P756+P761</f>
        <v>2169260</v>
      </c>
      <c r="Q755" s="9"/>
      <c r="R755" s="31">
        <f t="shared" si="149"/>
        <v>16.19634345352793</v>
      </c>
    </row>
    <row r="756" spans="1:18" ht="89.25" outlineLevel="3" x14ac:dyDescent="0.25">
      <c r="A756" s="5" t="s">
        <v>16</v>
      </c>
      <c r="B756" s="6" t="s">
        <v>389</v>
      </c>
      <c r="C756" s="7" t="s">
        <v>147</v>
      </c>
      <c r="D756" s="7" t="s">
        <v>57</v>
      </c>
      <c r="E756" s="6" t="s">
        <v>391</v>
      </c>
      <c r="F756" s="6" t="s">
        <v>17</v>
      </c>
      <c r="G756" s="8">
        <f>G757</f>
        <v>1861791.8699999999</v>
      </c>
      <c r="H756" s="8"/>
      <c r="I756" s="8"/>
      <c r="J756" s="8">
        <f>J757</f>
        <v>1861791.8699999999</v>
      </c>
      <c r="K756" s="8"/>
      <c r="L756" s="8"/>
      <c r="M756" s="8">
        <f>M757</f>
        <v>313340.79999999999</v>
      </c>
      <c r="N756" s="8"/>
      <c r="O756" s="8"/>
      <c r="P756" s="8">
        <f>P757</f>
        <v>2010837.02</v>
      </c>
      <c r="Q756" s="9"/>
      <c r="R756" s="31">
        <f t="shared" si="149"/>
        <v>16.830065972948955</v>
      </c>
    </row>
    <row r="757" spans="1:18" ht="38.25" outlineLevel="4" x14ac:dyDescent="0.25">
      <c r="A757" s="5" t="s">
        <v>18</v>
      </c>
      <c r="B757" s="6" t="s">
        <v>389</v>
      </c>
      <c r="C757" s="7" t="s">
        <v>147</v>
      </c>
      <c r="D757" s="7" t="s">
        <v>57</v>
      </c>
      <c r="E757" s="6" t="s">
        <v>391</v>
      </c>
      <c r="F757" s="6" t="s">
        <v>19</v>
      </c>
      <c r="G757" s="8">
        <f>G758+G759+G760</f>
        <v>1861791.8699999999</v>
      </c>
      <c r="H757" s="8"/>
      <c r="I757" s="8"/>
      <c r="J757" s="8">
        <f>J758+J759+J760</f>
        <v>1861791.8699999999</v>
      </c>
      <c r="K757" s="8"/>
      <c r="L757" s="8"/>
      <c r="M757" s="8">
        <f>M758+M759+M760</f>
        <v>313340.79999999999</v>
      </c>
      <c r="N757" s="8"/>
      <c r="O757" s="8"/>
      <c r="P757" s="8">
        <f>P758+P759+P760</f>
        <v>2010837.02</v>
      </c>
      <c r="Q757" s="9"/>
      <c r="R757" s="31">
        <f t="shared" si="149"/>
        <v>16.830065972948955</v>
      </c>
    </row>
    <row r="758" spans="1:18" ht="38.25" outlineLevel="5" x14ac:dyDescent="0.25">
      <c r="A758" s="5" t="s">
        <v>20</v>
      </c>
      <c r="B758" s="6" t="s">
        <v>389</v>
      </c>
      <c r="C758" s="7" t="s">
        <v>147</v>
      </c>
      <c r="D758" s="7" t="s">
        <v>57</v>
      </c>
      <c r="E758" s="6" t="s">
        <v>391</v>
      </c>
      <c r="F758" s="6" t="s">
        <v>21</v>
      </c>
      <c r="G758" s="8">
        <v>1429947.67</v>
      </c>
      <c r="H758" s="8"/>
      <c r="I758" s="8"/>
      <c r="J758" s="8">
        <v>1429947.67</v>
      </c>
      <c r="K758" s="8"/>
      <c r="L758" s="8"/>
      <c r="M758" s="8">
        <v>253602.48</v>
      </c>
      <c r="N758" s="8"/>
      <c r="O758" s="8"/>
      <c r="P758" s="8">
        <v>1544421.67</v>
      </c>
      <c r="Q758" s="9"/>
      <c r="R758" s="31">
        <f t="shared" si="149"/>
        <v>17.735088165848754</v>
      </c>
    </row>
    <row r="759" spans="1:18" ht="51" hidden="1" outlineLevel="5" x14ac:dyDescent="0.25">
      <c r="A759" s="5" t="s">
        <v>22</v>
      </c>
      <c r="B759" s="6" t="s">
        <v>389</v>
      </c>
      <c r="C759" s="7" t="s">
        <v>147</v>
      </c>
      <c r="D759" s="7" t="s">
        <v>57</v>
      </c>
      <c r="E759" s="6" t="s">
        <v>391</v>
      </c>
      <c r="F759" s="6" t="s">
        <v>23</v>
      </c>
      <c r="G759" s="8">
        <v>0</v>
      </c>
      <c r="H759" s="8"/>
      <c r="I759" s="8"/>
      <c r="J759" s="8">
        <v>0</v>
      </c>
      <c r="K759" s="8"/>
      <c r="L759" s="8"/>
      <c r="M759" s="8">
        <v>0</v>
      </c>
      <c r="N759" s="8"/>
      <c r="O759" s="8"/>
      <c r="P759" s="8">
        <v>0</v>
      </c>
      <c r="Q759" s="9"/>
      <c r="R759" s="31" t="e">
        <f t="shared" si="149"/>
        <v>#DIV/0!</v>
      </c>
    </row>
    <row r="760" spans="1:18" ht="63.75" outlineLevel="5" x14ac:dyDescent="0.25">
      <c r="A760" s="5" t="s">
        <v>24</v>
      </c>
      <c r="B760" s="6" t="s">
        <v>389</v>
      </c>
      <c r="C760" s="7" t="s">
        <v>147</v>
      </c>
      <c r="D760" s="7" t="s">
        <v>57</v>
      </c>
      <c r="E760" s="6" t="s">
        <v>391</v>
      </c>
      <c r="F760" s="6" t="s">
        <v>25</v>
      </c>
      <c r="G760" s="8">
        <v>431844.2</v>
      </c>
      <c r="H760" s="8"/>
      <c r="I760" s="8"/>
      <c r="J760" s="8">
        <v>431844.2</v>
      </c>
      <c r="K760" s="8"/>
      <c r="L760" s="8"/>
      <c r="M760" s="8">
        <v>59738.32</v>
      </c>
      <c r="N760" s="8"/>
      <c r="O760" s="8"/>
      <c r="P760" s="8">
        <v>466415.35</v>
      </c>
      <c r="Q760" s="9"/>
      <c r="R760" s="31">
        <f t="shared" si="149"/>
        <v>13.83330377020231</v>
      </c>
    </row>
    <row r="761" spans="1:18" ht="38.25" outlineLevel="3" x14ac:dyDescent="0.25">
      <c r="A761" s="5" t="s">
        <v>28</v>
      </c>
      <c r="B761" s="6" t="s">
        <v>389</v>
      </c>
      <c r="C761" s="7" t="s">
        <v>147</v>
      </c>
      <c r="D761" s="7" t="s">
        <v>57</v>
      </c>
      <c r="E761" s="6" t="s">
        <v>391</v>
      </c>
      <c r="F761" s="6" t="s">
        <v>29</v>
      </c>
      <c r="G761" s="8">
        <f t="shared" ref="G761:P762" si="157">G762</f>
        <v>307468.13</v>
      </c>
      <c r="H761" s="8"/>
      <c r="I761" s="8"/>
      <c r="J761" s="8">
        <f t="shared" si="157"/>
        <v>307468.13</v>
      </c>
      <c r="K761" s="8"/>
      <c r="L761" s="8"/>
      <c r="M761" s="8">
        <f t="shared" si="157"/>
        <v>38000</v>
      </c>
      <c r="N761" s="8"/>
      <c r="O761" s="8"/>
      <c r="P761" s="8">
        <f t="shared" si="157"/>
        <v>158422.98000000001</v>
      </c>
      <c r="Q761" s="9"/>
      <c r="R761" s="31">
        <f t="shared" si="149"/>
        <v>12.359004492595705</v>
      </c>
    </row>
    <row r="762" spans="1:18" ht="51" outlineLevel="4" x14ac:dyDescent="0.25">
      <c r="A762" s="5" t="s">
        <v>30</v>
      </c>
      <c r="B762" s="6" t="s">
        <v>389</v>
      </c>
      <c r="C762" s="7" t="s">
        <v>147</v>
      </c>
      <c r="D762" s="7" t="s">
        <v>57</v>
      </c>
      <c r="E762" s="6" t="s">
        <v>391</v>
      </c>
      <c r="F762" s="6" t="s">
        <v>31</v>
      </c>
      <c r="G762" s="8">
        <f t="shared" si="157"/>
        <v>307468.13</v>
      </c>
      <c r="H762" s="8"/>
      <c r="I762" s="8"/>
      <c r="J762" s="8">
        <f t="shared" si="157"/>
        <v>307468.13</v>
      </c>
      <c r="K762" s="8"/>
      <c r="L762" s="8"/>
      <c r="M762" s="8">
        <f t="shared" si="157"/>
        <v>38000</v>
      </c>
      <c r="N762" s="8"/>
      <c r="O762" s="8"/>
      <c r="P762" s="8">
        <f t="shared" si="157"/>
        <v>158422.98000000001</v>
      </c>
      <c r="Q762" s="9"/>
      <c r="R762" s="31">
        <f t="shared" si="149"/>
        <v>12.359004492595705</v>
      </c>
    </row>
    <row r="763" spans="1:18" ht="25.5" outlineLevel="5" x14ac:dyDescent="0.25">
      <c r="A763" s="5" t="s">
        <v>32</v>
      </c>
      <c r="B763" s="6" t="s">
        <v>389</v>
      </c>
      <c r="C763" s="7" t="s">
        <v>147</v>
      </c>
      <c r="D763" s="7" t="s">
        <v>57</v>
      </c>
      <c r="E763" s="6" t="s">
        <v>391</v>
      </c>
      <c r="F763" s="6" t="s">
        <v>33</v>
      </c>
      <c r="G763" s="8">
        <v>307468.13</v>
      </c>
      <c r="H763" s="8"/>
      <c r="I763" s="8"/>
      <c r="J763" s="8">
        <v>307468.13</v>
      </c>
      <c r="K763" s="8"/>
      <c r="L763" s="8"/>
      <c r="M763" s="8">
        <v>38000</v>
      </c>
      <c r="N763" s="8"/>
      <c r="O763" s="8"/>
      <c r="P763" s="8">
        <v>158422.98000000001</v>
      </c>
      <c r="Q763" s="9"/>
      <c r="R763" s="31">
        <f t="shared" si="149"/>
        <v>12.359004492595705</v>
      </c>
    </row>
    <row r="764" spans="1:18" ht="191.25" outlineLevel="2" x14ac:dyDescent="0.25">
      <c r="A764" s="5" t="s">
        <v>392</v>
      </c>
      <c r="B764" s="6" t="s">
        <v>389</v>
      </c>
      <c r="C764" s="7" t="s">
        <v>147</v>
      </c>
      <c r="D764" s="7" t="s">
        <v>57</v>
      </c>
      <c r="E764" s="6" t="s">
        <v>393</v>
      </c>
      <c r="F764" s="6" t="s">
        <v>10</v>
      </c>
      <c r="G764" s="8">
        <f>G765</f>
        <v>21000</v>
      </c>
      <c r="H764" s="8"/>
      <c r="I764" s="8"/>
      <c r="J764" s="8">
        <f>J765</f>
        <v>21000</v>
      </c>
      <c r="K764" s="8"/>
      <c r="L764" s="8"/>
      <c r="M764" s="23">
        <f t="shared" ref="M764:P766" si="158">M765</f>
        <v>0</v>
      </c>
      <c r="N764" s="23"/>
      <c r="O764" s="23"/>
      <c r="P764" s="23">
        <f t="shared" si="158"/>
        <v>21000</v>
      </c>
      <c r="Q764" s="37"/>
      <c r="R764" s="38">
        <f t="shared" si="149"/>
        <v>0</v>
      </c>
    </row>
    <row r="765" spans="1:18" ht="38.25" outlineLevel="3" x14ac:dyDescent="0.25">
      <c r="A765" s="5" t="s">
        <v>28</v>
      </c>
      <c r="B765" s="6" t="s">
        <v>389</v>
      </c>
      <c r="C765" s="7" t="s">
        <v>147</v>
      </c>
      <c r="D765" s="7" t="s">
        <v>57</v>
      </c>
      <c r="E765" s="6" t="s">
        <v>393</v>
      </c>
      <c r="F765" s="6" t="s">
        <v>29</v>
      </c>
      <c r="G765" s="8">
        <f>G766</f>
        <v>21000</v>
      </c>
      <c r="H765" s="8"/>
      <c r="I765" s="8"/>
      <c r="J765" s="8">
        <f>J766</f>
        <v>21000</v>
      </c>
      <c r="K765" s="8"/>
      <c r="L765" s="8"/>
      <c r="M765" s="23">
        <f t="shared" si="158"/>
        <v>0</v>
      </c>
      <c r="N765" s="23"/>
      <c r="O765" s="23"/>
      <c r="P765" s="23">
        <f t="shared" si="158"/>
        <v>21000</v>
      </c>
      <c r="Q765" s="37"/>
      <c r="R765" s="38">
        <f t="shared" si="149"/>
        <v>0</v>
      </c>
    </row>
    <row r="766" spans="1:18" ht="51" outlineLevel="4" x14ac:dyDescent="0.25">
      <c r="A766" s="5" t="s">
        <v>30</v>
      </c>
      <c r="B766" s="6" t="s">
        <v>389</v>
      </c>
      <c r="C766" s="7" t="s">
        <v>147</v>
      </c>
      <c r="D766" s="7" t="s">
        <v>57</v>
      </c>
      <c r="E766" s="6" t="s">
        <v>393</v>
      </c>
      <c r="F766" s="6" t="s">
        <v>31</v>
      </c>
      <c r="G766" s="8">
        <f>G767</f>
        <v>21000</v>
      </c>
      <c r="H766" s="8"/>
      <c r="I766" s="8"/>
      <c r="J766" s="8">
        <f>J767</f>
        <v>21000</v>
      </c>
      <c r="K766" s="8"/>
      <c r="L766" s="8"/>
      <c r="M766" s="23">
        <f t="shared" si="158"/>
        <v>0</v>
      </c>
      <c r="N766" s="23"/>
      <c r="O766" s="23"/>
      <c r="P766" s="23">
        <f t="shared" si="158"/>
        <v>21000</v>
      </c>
      <c r="Q766" s="37"/>
      <c r="R766" s="38">
        <f t="shared" si="149"/>
        <v>0</v>
      </c>
    </row>
    <row r="767" spans="1:18" ht="25.5" outlineLevel="5" x14ac:dyDescent="0.25">
      <c r="A767" s="5" t="s">
        <v>32</v>
      </c>
      <c r="B767" s="6" t="s">
        <v>389</v>
      </c>
      <c r="C767" s="7" t="s">
        <v>147</v>
      </c>
      <c r="D767" s="7" t="s">
        <v>57</v>
      </c>
      <c r="E767" s="6" t="s">
        <v>393</v>
      </c>
      <c r="F767" s="6" t="s">
        <v>33</v>
      </c>
      <c r="G767" s="8">
        <v>21000</v>
      </c>
      <c r="H767" s="8"/>
      <c r="I767" s="8"/>
      <c r="J767" s="8">
        <v>21000</v>
      </c>
      <c r="K767" s="8"/>
      <c r="L767" s="8"/>
      <c r="M767" s="23">
        <v>0</v>
      </c>
      <c r="N767" s="23"/>
      <c r="O767" s="23"/>
      <c r="P767" s="23">
        <v>21000</v>
      </c>
      <c r="Q767" s="37"/>
      <c r="R767" s="38">
        <f t="shared" si="149"/>
        <v>0</v>
      </c>
    </row>
    <row r="768" spans="1:18" ht="51" outlineLevel="2" x14ac:dyDescent="0.25">
      <c r="A768" s="5" t="s">
        <v>394</v>
      </c>
      <c r="B768" s="6" t="s">
        <v>389</v>
      </c>
      <c r="C768" s="7" t="s">
        <v>147</v>
      </c>
      <c r="D768" s="7" t="s">
        <v>57</v>
      </c>
      <c r="E768" s="6" t="s">
        <v>395</v>
      </c>
      <c r="F768" s="6" t="s">
        <v>10</v>
      </c>
      <c r="G768" s="8">
        <f>G769</f>
        <v>100000</v>
      </c>
      <c r="H768" s="8"/>
      <c r="I768" s="8"/>
      <c r="J768" s="8">
        <f>J769</f>
        <v>100000</v>
      </c>
      <c r="K768" s="8"/>
      <c r="L768" s="8"/>
      <c r="M768" s="23">
        <f t="shared" ref="M768:P770" si="159">M769</f>
        <v>0</v>
      </c>
      <c r="N768" s="23"/>
      <c r="O768" s="23"/>
      <c r="P768" s="23">
        <f t="shared" si="159"/>
        <v>100000</v>
      </c>
      <c r="Q768" s="37"/>
      <c r="R768" s="38">
        <f t="shared" si="149"/>
        <v>0</v>
      </c>
    </row>
    <row r="769" spans="1:18" ht="25.5" outlineLevel="3" x14ac:dyDescent="0.25">
      <c r="A769" s="5" t="s">
        <v>356</v>
      </c>
      <c r="B769" s="6" t="s">
        <v>389</v>
      </c>
      <c r="C769" s="7" t="s">
        <v>147</v>
      </c>
      <c r="D769" s="7" t="s">
        <v>57</v>
      </c>
      <c r="E769" s="6" t="s">
        <v>395</v>
      </c>
      <c r="F769" s="6" t="s">
        <v>357</v>
      </c>
      <c r="G769" s="8">
        <f>G770</f>
        <v>100000</v>
      </c>
      <c r="H769" s="8"/>
      <c r="I769" s="8"/>
      <c r="J769" s="8">
        <f>J770</f>
        <v>100000</v>
      </c>
      <c r="K769" s="8"/>
      <c r="L769" s="8"/>
      <c r="M769" s="23">
        <f t="shared" si="159"/>
        <v>0</v>
      </c>
      <c r="N769" s="23"/>
      <c r="O769" s="23"/>
      <c r="P769" s="23">
        <f t="shared" si="159"/>
        <v>100000</v>
      </c>
      <c r="Q769" s="37"/>
      <c r="R769" s="38">
        <f t="shared" si="149"/>
        <v>0</v>
      </c>
    </row>
    <row r="770" spans="1:18" ht="25.5" outlineLevel="4" x14ac:dyDescent="0.25">
      <c r="A770" s="5" t="s">
        <v>376</v>
      </c>
      <c r="B770" s="6" t="s">
        <v>389</v>
      </c>
      <c r="C770" s="7" t="s">
        <v>147</v>
      </c>
      <c r="D770" s="7" t="s">
        <v>57</v>
      </c>
      <c r="E770" s="6" t="s">
        <v>395</v>
      </c>
      <c r="F770" s="6" t="s">
        <v>377</v>
      </c>
      <c r="G770" s="8">
        <f>G771</f>
        <v>100000</v>
      </c>
      <c r="H770" s="8"/>
      <c r="I770" s="8"/>
      <c r="J770" s="8">
        <f>J771</f>
        <v>100000</v>
      </c>
      <c r="K770" s="8"/>
      <c r="L770" s="8"/>
      <c r="M770" s="23">
        <f t="shared" si="159"/>
        <v>0</v>
      </c>
      <c r="N770" s="23"/>
      <c r="O770" s="23"/>
      <c r="P770" s="23">
        <f t="shared" si="159"/>
        <v>100000</v>
      </c>
      <c r="Q770" s="37"/>
      <c r="R770" s="38">
        <f t="shared" si="149"/>
        <v>0</v>
      </c>
    </row>
    <row r="771" spans="1:18" ht="38.25" outlineLevel="5" x14ac:dyDescent="0.25">
      <c r="A771" s="5" t="s">
        <v>378</v>
      </c>
      <c r="B771" s="6" t="s">
        <v>389</v>
      </c>
      <c r="C771" s="7" t="s">
        <v>147</v>
      </c>
      <c r="D771" s="7" t="s">
        <v>57</v>
      </c>
      <c r="E771" s="6" t="s">
        <v>395</v>
      </c>
      <c r="F771" s="6" t="s">
        <v>379</v>
      </c>
      <c r="G771" s="8">
        <v>100000</v>
      </c>
      <c r="H771" s="8"/>
      <c r="I771" s="8"/>
      <c r="J771" s="8">
        <v>100000</v>
      </c>
      <c r="K771" s="8"/>
      <c r="L771" s="8"/>
      <c r="M771" s="23">
        <v>0</v>
      </c>
      <c r="N771" s="23"/>
      <c r="O771" s="23"/>
      <c r="P771" s="23">
        <v>100000</v>
      </c>
      <c r="Q771" s="37"/>
      <c r="R771" s="38">
        <f t="shared" si="149"/>
        <v>0</v>
      </c>
    </row>
    <row r="772" spans="1:18" ht="15.75" x14ac:dyDescent="0.25">
      <c r="A772" s="5" t="s">
        <v>396</v>
      </c>
      <c r="B772" s="6" t="s">
        <v>397</v>
      </c>
      <c r="C772" s="7" t="s">
        <v>71</v>
      </c>
      <c r="D772" s="7"/>
      <c r="E772" s="6" t="s">
        <v>10</v>
      </c>
      <c r="F772" s="6" t="s">
        <v>10</v>
      </c>
      <c r="G772" s="8">
        <f>G773</f>
        <v>1654000</v>
      </c>
      <c r="H772" s="8"/>
      <c r="I772" s="8"/>
      <c r="J772" s="8">
        <f>J773+J796</f>
        <v>2254000</v>
      </c>
      <c r="K772" s="8"/>
      <c r="L772" s="8"/>
      <c r="M772" s="8">
        <f>M773+M796</f>
        <v>304500</v>
      </c>
      <c r="N772" s="8"/>
      <c r="O772" s="8"/>
      <c r="P772" s="8">
        <f>P773+P796</f>
        <v>61294000</v>
      </c>
      <c r="Q772" s="9"/>
      <c r="R772" s="31">
        <f t="shared" si="149"/>
        <v>13.509316770186336</v>
      </c>
    </row>
    <row r="773" spans="1:18" ht="15.75" outlineLevel="1" x14ac:dyDescent="0.25">
      <c r="A773" s="5" t="s">
        <v>398</v>
      </c>
      <c r="B773" s="6" t="s">
        <v>399</v>
      </c>
      <c r="C773" s="7" t="s">
        <v>71</v>
      </c>
      <c r="D773" s="7" t="s">
        <v>9</v>
      </c>
      <c r="E773" s="6" t="s">
        <v>10</v>
      </c>
      <c r="F773" s="6" t="s">
        <v>10</v>
      </c>
      <c r="G773" s="8">
        <f>G774+G788+G792+G784</f>
        <v>1654000</v>
      </c>
      <c r="H773" s="8"/>
      <c r="I773" s="8"/>
      <c r="J773" s="8">
        <f>J774+J788+J792+J784</f>
        <v>574000</v>
      </c>
      <c r="K773" s="8"/>
      <c r="L773" s="8"/>
      <c r="M773" s="8">
        <f>M774+M788+M792+M784</f>
        <v>124500</v>
      </c>
      <c r="N773" s="8"/>
      <c r="O773" s="8"/>
      <c r="P773" s="8">
        <f>P774+P788+P792+P784</f>
        <v>274000</v>
      </c>
      <c r="Q773" s="9"/>
      <c r="R773" s="31">
        <f t="shared" si="149"/>
        <v>21.689895470383274</v>
      </c>
    </row>
    <row r="774" spans="1:18" ht="25.5" outlineLevel="2" x14ac:dyDescent="0.25">
      <c r="A774" s="5" t="s">
        <v>400</v>
      </c>
      <c r="B774" s="6" t="s">
        <v>399</v>
      </c>
      <c r="C774" s="7" t="s">
        <v>71</v>
      </c>
      <c r="D774" s="7" t="s">
        <v>9</v>
      </c>
      <c r="E774" s="6" t="s">
        <v>401</v>
      </c>
      <c r="F774" s="6" t="s">
        <v>10</v>
      </c>
      <c r="G774" s="8">
        <f>G778+G781+G775</f>
        <v>574000</v>
      </c>
      <c r="H774" s="8"/>
      <c r="I774" s="8"/>
      <c r="J774" s="8">
        <f>J778+J781+J775</f>
        <v>574000</v>
      </c>
      <c r="K774" s="8"/>
      <c r="L774" s="8"/>
      <c r="M774" s="8">
        <f>M778+M781+M775</f>
        <v>124500</v>
      </c>
      <c r="N774" s="8"/>
      <c r="O774" s="8"/>
      <c r="P774" s="8">
        <f>P778+P781+P775</f>
        <v>274000</v>
      </c>
      <c r="Q774" s="9"/>
      <c r="R774" s="31">
        <f t="shared" si="149"/>
        <v>21.689895470383274</v>
      </c>
    </row>
    <row r="775" spans="1:18" ht="89.25" outlineLevel="2" x14ac:dyDescent="0.25">
      <c r="A775" s="5" t="s">
        <v>16</v>
      </c>
      <c r="B775" s="6"/>
      <c r="C775" s="7" t="s">
        <v>71</v>
      </c>
      <c r="D775" s="7" t="s">
        <v>9</v>
      </c>
      <c r="E775" s="6" t="s">
        <v>401</v>
      </c>
      <c r="F775" s="6">
        <v>100</v>
      </c>
      <c r="G775" s="8">
        <f t="shared" ref="G775:P776" si="160">G776</f>
        <v>100000</v>
      </c>
      <c r="H775" s="8"/>
      <c r="I775" s="8"/>
      <c r="J775" s="8">
        <f t="shared" si="160"/>
        <v>100000</v>
      </c>
      <c r="K775" s="8"/>
      <c r="L775" s="8"/>
      <c r="M775" s="23">
        <f t="shared" si="160"/>
        <v>0</v>
      </c>
      <c r="N775" s="8"/>
      <c r="O775" s="8"/>
      <c r="P775" s="23">
        <f t="shared" si="160"/>
        <v>0</v>
      </c>
      <c r="Q775" s="9"/>
      <c r="R775" s="38">
        <f t="shared" si="149"/>
        <v>0</v>
      </c>
    </row>
    <row r="776" spans="1:18" ht="25.5" outlineLevel="2" x14ac:dyDescent="0.25">
      <c r="A776" s="5" t="s">
        <v>85</v>
      </c>
      <c r="B776" s="6"/>
      <c r="C776" s="7" t="s">
        <v>71</v>
      </c>
      <c r="D776" s="7" t="s">
        <v>9</v>
      </c>
      <c r="E776" s="6" t="s">
        <v>401</v>
      </c>
      <c r="F776" s="6">
        <v>110</v>
      </c>
      <c r="G776" s="8">
        <f t="shared" si="160"/>
        <v>100000</v>
      </c>
      <c r="H776" s="8"/>
      <c r="I776" s="8"/>
      <c r="J776" s="8">
        <f t="shared" si="160"/>
        <v>100000</v>
      </c>
      <c r="K776" s="8"/>
      <c r="L776" s="8"/>
      <c r="M776" s="23">
        <f t="shared" si="160"/>
        <v>0</v>
      </c>
      <c r="N776" s="8"/>
      <c r="O776" s="8"/>
      <c r="P776" s="23">
        <f t="shared" si="160"/>
        <v>0</v>
      </c>
      <c r="Q776" s="9"/>
      <c r="R776" s="38">
        <f t="shared" si="149"/>
        <v>0</v>
      </c>
    </row>
    <row r="777" spans="1:18" ht="63.75" outlineLevel="2" x14ac:dyDescent="0.25">
      <c r="A777" s="5" t="s">
        <v>402</v>
      </c>
      <c r="B777" s="6"/>
      <c r="C777" s="7" t="s">
        <v>71</v>
      </c>
      <c r="D777" s="7" t="s">
        <v>9</v>
      </c>
      <c r="E777" s="6" t="s">
        <v>401</v>
      </c>
      <c r="F777" s="6">
        <v>113</v>
      </c>
      <c r="G777" s="8">
        <v>100000</v>
      </c>
      <c r="H777" s="8"/>
      <c r="I777" s="8"/>
      <c r="J777" s="8">
        <v>100000</v>
      </c>
      <c r="K777" s="8"/>
      <c r="L777" s="8"/>
      <c r="M777" s="23">
        <v>0</v>
      </c>
      <c r="N777" s="8"/>
      <c r="O777" s="8"/>
      <c r="P777" s="23">
        <v>0</v>
      </c>
      <c r="Q777" s="9"/>
      <c r="R777" s="38">
        <f t="shared" si="149"/>
        <v>0</v>
      </c>
    </row>
    <row r="778" spans="1:18" ht="38.25" outlineLevel="3" x14ac:dyDescent="0.25">
      <c r="A778" s="5" t="s">
        <v>28</v>
      </c>
      <c r="B778" s="6" t="s">
        <v>399</v>
      </c>
      <c r="C778" s="7" t="s">
        <v>71</v>
      </c>
      <c r="D778" s="7" t="s">
        <v>9</v>
      </c>
      <c r="E778" s="6" t="s">
        <v>401</v>
      </c>
      <c r="F778" s="6" t="s">
        <v>29</v>
      </c>
      <c r="G778" s="8">
        <f t="shared" ref="G778:P779" si="161">G779</f>
        <v>400000</v>
      </c>
      <c r="H778" s="8"/>
      <c r="I778" s="8"/>
      <c r="J778" s="8">
        <f t="shared" si="161"/>
        <v>400000</v>
      </c>
      <c r="K778" s="8"/>
      <c r="L778" s="8"/>
      <c r="M778" s="8">
        <f t="shared" si="161"/>
        <v>124500</v>
      </c>
      <c r="N778" s="8"/>
      <c r="O778" s="8"/>
      <c r="P778" s="8">
        <f t="shared" si="161"/>
        <v>200000</v>
      </c>
      <c r="Q778" s="9"/>
      <c r="R778" s="31">
        <f t="shared" si="149"/>
        <v>31.125000000000004</v>
      </c>
    </row>
    <row r="779" spans="1:18" ht="51" outlineLevel="4" x14ac:dyDescent="0.25">
      <c r="A779" s="5" t="s">
        <v>30</v>
      </c>
      <c r="B779" s="6" t="s">
        <v>399</v>
      </c>
      <c r="C779" s="7" t="s">
        <v>71</v>
      </c>
      <c r="D779" s="7" t="s">
        <v>9</v>
      </c>
      <c r="E779" s="6" t="s">
        <v>401</v>
      </c>
      <c r="F779" s="6" t="s">
        <v>31</v>
      </c>
      <c r="G779" s="8">
        <f t="shared" si="161"/>
        <v>400000</v>
      </c>
      <c r="H779" s="8"/>
      <c r="I779" s="8"/>
      <c r="J779" s="8">
        <f t="shared" si="161"/>
        <v>400000</v>
      </c>
      <c r="K779" s="8"/>
      <c r="L779" s="8"/>
      <c r="M779" s="8">
        <f t="shared" si="161"/>
        <v>124500</v>
      </c>
      <c r="N779" s="8"/>
      <c r="O779" s="8"/>
      <c r="P779" s="8">
        <f t="shared" si="161"/>
        <v>200000</v>
      </c>
      <c r="Q779" s="9"/>
      <c r="R779" s="31">
        <f t="shared" ref="R779:R817" si="162">M779/J779*100</f>
        <v>31.125000000000004</v>
      </c>
    </row>
    <row r="780" spans="1:18" ht="25.5" outlineLevel="5" x14ac:dyDescent="0.25">
      <c r="A780" s="5" t="s">
        <v>32</v>
      </c>
      <c r="B780" s="6" t="s">
        <v>399</v>
      </c>
      <c r="C780" s="7" t="s">
        <v>71</v>
      </c>
      <c r="D780" s="7" t="s">
        <v>9</v>
      </c>
      <c r="E780" s="6" t="s">
        <v>401</v>
      </c>
      <c r="F780" s="6" t="s">
        <v>33</v>
      </c>
      <c r="G780" s="8">
        <v>400000</v>
      </c>
      <c r="H780" s="8"/>
      <c r="I780" s="8"/>
      <c r="J780" s="8">
        <v>400000</v>
      </c>
      <c r="K780" s="8"/>
      <c r="L780" s="8"/>
      <c r="M780" s="8">
        <v>124500</v>
      </c>
      <c r="N780" s="8"/>
      <c r="O780" s="8"/>
      <c r="P780" s="8">
        <v>200000</v>
      </c>
      <c r="Q780" s="9"/>
      <c r="R780" s="31">
        <f t="shared" si="162"/>
        <v>31.125000000000004</v>
      </c>
    </row>
    <row r="781" spans="1:18" ht="15.75" outlineLevel="3" x14ac:dyDescent="0.25">
      <c r="A781" s="5" t="s">
        <v>40</v>
      </c>
      <c r="B781" s="6" t="s">
        <v>399</v>
      </c>
      <c r="C781" s="7" t="s">
        <v>71</v>
      </c>
      <c r="D781" s="7" t="s">
        <v>9</v>
      </c>
      <c r="E781" s="6" t="s">
        <v>401</v>
      </c>
      <c r="F781" s="6" t="s">
        <v>41</v>
      </c>
      <c r="G781" s="8">
        <f t="shared" ref="G781:P782" si="163">G782</f>
        <v>74000</v>
      </c>
      <c r="H781" s="8"/>
      <c r="I781" s="8"/>
      <c r="J781" s="8">
        <f t="shared" si="163"/>
        <v>74000</v>
      </c>
      <c r="K781" s="8"/>
      <c r="L781" s="8"/>
      <c r="M781" s="23">
        <f t="shared" si="163"/>
        <v>0</v>
      </c>
      <c r="N781" s="23"/>
      <c r="O781" s="23"/>
      <c r="P781" s="23">
        <f t="shared" si="163"/>
        <v>74000</v>
      </c>
      <c r="Q781" s="37"/>
      <c r="R781" s="38">
        <f t="shared" si="162"/>
        <v>0</v>
      </c>
    </row>
    <row r="782" spans="1:18" ht="25.5" outlineLevel="4" x14ac:dyDescent="0.25">
      <c r="A782" s="5" t="s">
        <v>42</v>
      </c>
      <c r="B782" s="6" t="s">
        <v>399</v>
      </c>
      <c r="C782" s="7" t="s">
        <v>71</v>
      </c>
      <c r="D782" s="7" t="s">
        <v>9</v>
      </c>
      <c r="E782" s="6" t="s">
        <v>401</v>
      </c>
      <c r="F782" s="6" t="s">
        <v>43</v>
      </c>
      <c r="G782" s="8">
        <f t="shared" si="163"/>
        <v>74000</v>
      </c>
      <c r="H782" s="8"/>
      <c r="I782" s="8"/>
      <c r="J782" s="8">
        <f t="shared" si="163"/>
        <v>74000</v>
      </c>
      <c r="K782" s="8"/>
      <c r="L782" s="8"/>
      <c r="M782" s="23">
        <f t="shared" si="163"/>
        <v>0</v>
      </c>
      <c r="N782" s="23"/>
      <c r="O782" s="23"/>
      <c r="P782" s="23">
        <f t="shared" si="163"/>
        <v>74000</v>
      </c>
      <c r="Q782" s="37"/>
      <c r="R782" s="38">
        <f t="shared" si="162"/>
        <v>0</v>
      </c>
    </row>
    <row r="783" spans="1:18" ht="15.75" outlineLevel="5" x14ac:dyDescent="0.25">
      <c r="A783" s="5" t="s">
        <v>44</v>
      </c>
      <c r="B783" s="6" t="s">
        <v>399</v>
      </c>
      <c r="C783" s="7" t="s">
        <v>71</v>
      </c>
      <c r="D783" s="7" t="s">
        <v>9</v>
      </c>
      <c r="E783" s="6" t="s">
        <v>401</v>
      </c>
      <c r="F783" s="6" t="s">
        <v>45</v>
      </c>
      <c r="G783" s="8">
        <v>74000</v>
      </c>
      <c r="H783" s="8"/>
      <c r="I783" s="8"/>
      <c r="J783" s="8">
        <v>74000</v>
      </c>
      <c r="K783" s="8"/>
      <c r="L783" s="8"/>
      <c r="M783" s="23">
        <v>0</v>
      </c>
      <c r="N783" s="23"/>
      <c r="O783" s="23"/>
      <c r="P783" s="23">
        <v>74000</v>
      </c>
      <c r="Q783" s="37"/>
      <c r="R783" s="38">
        <f t="shared" si="162"/>
        <v>0</v>
      </c>
    </row>
    <row r="784" spans="1:18" ht="38.25" hidden="1" outlineLevel="5" x14ac:dyDescent="0.25">
      <c r="A784" s="5" t="s">
        <v>267</v>
      </c>
      <c r="B784" s="6" t="s">
        <v>264</v>
      </c>
      <c r="C784" s="7" t="s">
        <v>71</v>
      </c>
      <c r="D784" s="7" t="s">
        <v>9</v>
      </c>
      <c r="E784" s="12" t="s">
        <v>293</v>
      </c>
      <c r="F784" s="6" t="s">
        <v>10</v>
      </c>
      <c r="G784" s="8">
        <f>G785</f>
        <v>1080000</v>
      </c>
      <c r="H784" s="8"/>
      <c r="I784" s="8"/>
      <c r="J784" s="8">
        <f>J785</f>
        <v>0</v>
      </c>
      <c r="K784" s="8"/>
      <c r="L784" s="8"/>
      <c r="M784" s="23">
        <f t="shared" ref="M784:P786" si="164">M785</f>
        <v>0</v>
      </c>
      <c r="N784" s="23"/>
      <c r="O784" s="23"/>
      <c r="P784" s="23">
        <f t="shared" si="164"/>
        <v>0</v>
      </c>
      <c r="Q784" s="37"/>
      <c r="R784" s="38" t="e">
        <f t="shared" si="162"/>
        <v>#DIV/0!</v>
      </c>
    </row>
    <row r="785" spans="1:18" ht="38.25" hidden="1" outlineLevel="5" x14ac:dyDescent="0.25">
      <c r="A785" s="5" t="s">
        <v>119</v>
      </c>
      <c r="B785" s="6" t="s">
        <v>264</v>
      </c>
      <c r="C785" s="7" t="s">
        <v>71</v>
      </c>
      <c r="D785" s="7" t="s">
        <v>9</v>
      </c>
      <c r="E785" s="12" t="s">
        <v>293</v>
      </c>
      <c r="F785" s="6" t="s">
        <v>120</v>
      </c>
      <c r="G785" s="8">
        <f>G786</f>
        <v>1080000</v>
      </c>
      <c r="H785" s="8"/>
      <c r="I785" s="8"/>
      <c r="J785" s="8">
        <f>J786</f>
        <v>0</v>
      </c>
      <c r="K785" s="8"/>
      <c r="L785" s="8"/>
      <c r="M785" s="23">
        <f t="shared" si="164"/>
        <v>0</v>
      </c>
      <c r="N785" s="23"/>
      <c r="O785" s="23"/>
      <c r="P785" s="23">
        <f t="shared" si="164"/>
        <v>0</v>
      </c>
      <c r="Q785" s="37"/>
      <c r="R785" s="38" t="e">
        <f t="shared" si="162"/>
        <v>#DIV/0!</v>
      </c>
    </row>
    <row r="786" spans="1:18" ht="15.75" hidden="1" outlineLevel="5" x14ac:dyDescent="0.25">
      <c r="A786" s="5" t="s">
        <v>121</v>
      </c>
      <c r="B786" s="6" t="s">
        <v>264</v>
      </c>
      <c r="C786" s="7" t="s">
        <v>71</v>
      </c>
      <c r="D786" s="7" t="s">
        <v>9</v>
      </c>
      <c r="E786" s="12" t="s">
        <v>293</v>
      </c>
      <c r="F786" s="6" t="s">
        <v>122</v>
      </c>
      <c r="G786" s="8">
        <f>G787</f>
        <v>1080000</v>
      </c>
      <c r="H786" s="8"/>
      <c r="I786" s="8"/>
      <c r="J786" s="8">
        <f>J787</f>
        <v>0</v>
      </c>
      <c r="K786" s="8"/>
      <c r="L786" s="8"/>
      <c r="M786" s="23">
        <f t="shared" si="164"/>
        <v>0</v>
      </c>
      <c r="N786" s="23"/>
      <c r="O786" s="23"/>
      <c r="P786" s="23">
        <f t="shared" si="164"/>
        <v>0</v>
      </c>
      <c r="Q786" s="37"/>
      <c r="R786" s="38" t="e">
        <f t="shared" si="162"/>
        <v>#DIV/0!</v>
      </c>
    </row>
    <row r="787" spans="1:18" ht="51" outlineLevel="5" x14ac:dyDescent="0.25">
      <c r="A787" s="5" t="s">
        <v>213</v>
      </c>
      <c r="B787" s="6" t="s">
        <v>264</v>
      </c>
      <c r="C787" s="7" t="s">
        <v>71</v>
      </c>
      <c r="D787" s="7" t="s">
        <v>9</v>
      </c>
      <c r="E787" s="12" t="s">
        <v>293</v>
      </c>
      <c r="F787" s="6" t="s">
        <v>214</v>
      </c>
      <c r="G787" s="8">
        <v>1080000</v>
      </c>
      <c r="H787" s="8">
        <v>-1080000</v>
      </c>
      <c r="I787" s="8"/>
      <c r="J787" s="8">
        <f>1080000+H787</f>
        <v>0</v>
      </c>
      <c r="K787" s="8">
        <v>-10800000</v>
      </c>
      <c r="L787" s="8"/>
      <c r="M787" s="23">
        <f>10800000+K787</f>
        <v>0</v>
      </c>
      <c r="N787" s="23">
        <v>-61020000</v>
      </c>
      <c r="O787" s="23"/>
      <c r="P787" s="23">
        <f>61020000+N787</f>
        <v>0</v>
      </c>
      <c r="Q787" s="37"/>
      <c r="R787" s="38" t="e">
        <f t="shared" si="162"/>
        <v>#DIV/0!</v>
      </c>
    </row>
    <row r="788" spans="1:18" ht="25.5" hidden="1" outlineLevel="2" x14ac:dyDescent="0.25">
      <c r="A788" s="5" t="s">
        <v>306</v>
      </c>
      <c r="B788" s="6" t="s">
        <v>399</v>
      </c>
      <c r="C788" s="7" t="s">
        <v>71</v>
      </c>
      <c r="D788" s="7" t="s">
        <v>9</v>
      </c>
      <c r="E788" s="6" t="s">
        <v>403</v>
      </c>
      <c r="F788" s="6" t="s">
        <v>10</v>
      </c>
      <c r="G788" s="8">
        <f>G789</f>
        <v>0</v>
      </c>
      <c r="H788" s="8"/>
      <c r="I788" s="8"/>
      <c r="J788" s="8">
        <f>J789</f>
        <v>0</v>
      </c>
      <c r="K788" s="8"/>
      <c r="L788" s="8"/>
      <c r="M788" s="8">
        <f t="shared" ref="M788:P790" si="165">M789</f>
        <v>0</v>
      </c>
      <c r="N788" s="8"/>
      <c r="O788" s="8"/>
      <c r="P788" s="8">
        <f t="shared" si="165"/>
        <v>0</v>
      </c>
      <c r="Q788" s="9"/>
      <c r="R788" s="31" t="e">
        <f t="shared" si="162"/>
        <v>#DIV/0!</v>
      </c>
    </row>
    <row r="789" spans="1:18" ht="38.25" hidden="1" outlineLevel="3" x14ac:dyDescent="0.25">
      <c r="A789" s="5" t="s">
        <v>101</v>
      </c>
      <c r="B789" s="6" t="s">
        <v>399</v>
      </c>
      <c r="C789" s="7" t="s">
        <v>71</v>
      </c>
      <c r="D789" s="7" t="s">
        <v>9</v>
      </c>
      <c r="E789" s="6" t="s">
        <v>403</v>
      </c>
      <c r="F789" s="6" t="s">
        <v>102</v>
      </c>
      <c r="G789" s="8">
        <f>G790</f>
        <v>0</v>
      </c>
      <c r="H789" s="8"/>
      <c r="I789" s="8"/>
      <c r="J789" s="8">
        <f>J790</f>
        <v>0</v>
      </c>
      <c r="K789" s="8"/>
      <c r="L789" s="8"/>
      <c r="M789" s="8">
        <f t="shared" si="165"/>
        <v>0</v>
      </c>
      <c r="N789" s="8"/>
      <c r="O789" s="8"/>
      <c r="P789" s="8">
        <f t="shared" si="165"/>
        <v>0</v>
      </c>
      <c r="Q789" s="9"/>
      <c r="R789" s="31" t="e">
        <f t="shared" si="162"/>
        <v>#DIV/0!</v>
      </c>
    </row>
    <row r="790" spans="1:18" ht="25.5" hidden="1" outlineLevel="4" x14ac:dyDescent="0.25">
      <c r="A790" s="5" t="s">
        <v>103</v>
      </c>
      <c r="B790" s="6" t="s">
        <v>399</v>
      </c>
      <c r="C790" s="7" t="s">
        <v>71</v>
      </c>
      <c r="D790" s="7" t="s">
        <v>9</v>
      </c>
      <c r="E790" s="6" t="s">
        <v>403</v>
      </c>
      <c r="F790" s="6" t="s">
        <v>104</v>
      </c>
      <c r="G790" s="8">
        <f>G791</f>
        <v>0</v>
      </c>
      <c r="H790" s="8"/>
      <c r="I790" s="8"/>
      <c r="J790" s="8">
        <f>J791</f>
        <v>0</v>
      </c>
      <c r="K790" s="8"/>
      <c r="L790" s="8"/>
      <c r="M790" s="8">
        <f t="shared" si="165"/>
        <v>0</v>
      </c>
      <c r="N790" s="8"/>
      <c r="O790" s="8"/>
      <c r="P790" s="8">
        <f t="shared" si="165"/>
        <v>0</v>
      </c>
      <c r="Q790" s="9"/>
      <c r="R790" s="31" t="e">
        <f t="shared" si="162"/>
        <v>#DIV/0!</v>
      </c>
    </row>
    <row r="791" spans="1:18" ht="25.5" hidden="1" outlineLevel="5" x14ac:dyDescent="0.25">
      <c r="A791" s="5" t="s">
        <v>110</v>
      </c>
      <c r="B791" s="6" t="s">
        <v>399</v>
      </c>
      <c r="C791" s="7" t="s">
        <v>71</v>
      </c>
      <c r="D791" s="7" t="s">
        <v>9</v>
      </c>
      <c r="E791" s="6" t="s">
        <v>403</v>
      </c>
      <c r="F791" s="6" t="s">
        <v>111</v>
      </c>
      <c r="G791" s="8">
        <v>0</v>
      </c>
      <c r="H791" s="8"/>
      <c r="I791" s="8"/>
      <c r="J791" s="8">
        <v>0</v>
      </c>
      <c r="K791" s="8"/>
      <c r="L791" s="8"/>
      <c r="M791" s="8">
        <v>0</v>
      </c>
      <c r="N791" s="8"/>
      <c r="O791" s="8"/>
      <c r="P791" s="8">
        <v>0</v>
      </c>
      <c r="Q791" s="9"/>
      <c r="R791" s="31" t="e">
        <f t="shared" si="162"/>
        <v>#DIV/0!</v>
      </c>
    </row>
    <row r="792" spans="1:18" ht="25.5" hidden="1" outlineLevel="2" x14ac:dyDescent="0.25">
      <c r="A792" s="5" t="s">
        <v>306</v>
      </c>
      <c r="B792" s="6" t="s">
        <v>399</v>
      </c>
      <c r="C792" s="7" t="s">
        <v>71</v>
      </c>
      <c r="D792" s="7" t="s">
        <v>9</v>
      </c>
      <c r="E792" s="6" t="s">
        <v>307</v>
      </c>
      <c r="F792" s="6" t="s">
        <v>10</v>
      </c>
      <c r="G792" s="8">
        <f>G793</f>
        <v>0</v>
      </c>
      <c r="H792" s="8"/>
      <c r="I792" s="8"/>
      <c r="J792" s="8">
        <f>J793</f>
        <v>0</v>
      </c>
      <c r="K792" s="8"/>
      <c r="L792" s="8"/>
      <c r="M792" s="8">
        <f t="shared" ref="M792:P794" si="166">M793</f>
        <v>0</v>
      </c>
      <c r="N792" s="8"/>
      <c r="O792" s="8"/>
      <c r="P792" s="8">
        <f t="shared" si="166"/>
        <v>0</v>
      </c>
      <c r="Q792" s="9"/>
      <c r="R792" s="31" t="e">
        <f t="shared" si="162"/>
        <v>#DIV/0!</v>
      </c>
    </row>
    <row r="793" spans="1:18" ht="38.25" hidden="1" outlineLevel="3" x14ac:dyDescent="0.25">
      <c r="A793" s="5" t="s">
        <v>101</v>
      </c>
      <c r="B793" s="6" t="s">
        <v>399</v>
      </c>
      <c r="C793" s="7" t="s">
        <v>71</v>
      </c>
      <c r="D793" s="7" t="s">
        <v>9</v>
      </c>
      <c r="E793" s="6" t="s">
        <v>307</v>
      </c>
      <c r="F793" s="6" t="s">
        <v>102</v>
      </c>
      <c r="G793" s="8">
        <f>G794</f>
        <v>0</v>
      </c>
      <c r="H793" s="8"/>
      <c r="I793" s="8"/>
      <c r="J793" s="8">
        <f>J794</f>
        <v>0</v>
      </c>
      <c r="K793" s="8"/>
      <c r="L793" s="8"/>
      <c r="M793" s="8">
        <f t="shared" si="166"/>
        <v>0</v>
      </c>
      <c r="N793" s="8"/>
      <c r="O793" s="8"/>
      <c r="P793" s="8">
        <f t="shared" si="166"/>
        <v>0</v>
      </c>
      <c r="Q793" s="9"/>
      <c r="R793" s="31" t="e">
        <f t="shared" si="162"/>
        <v>#DIV/0!</v>
      </c>
    </row>
    <row r="794" spans="1:18" ht="25.5" hidden="1" outlineLevel="4" x14ac:dyDescent="0.25">
      <c r="A794" s="5" t="s">
        <v>103</v>
      </c>
      <c r="B794" s="6" t="s">
        <v>399</v>
      </c>
      <c r="C794" s="7" t="s">
        <v>71</v>
      </c>
      <c r="D794" s="7" t="s">
        <v>9</v>
      </c>
      <c r="E794" s="6" t="s">
        <v>307</v>
      </c>
      <c r="F794" s="6" t="s">
        <v>104</v>
      </c>
      <c r="G794" s="8">
        <f>G795</f>
        <v>0</v>
      </c>
      <c r="H794" s="8"/>
      <c r="I794" s="8"/>
      <c r="J794" s="8">
        <f>J795</f>
        <v>0</v>
      </c>
      <c r="K794" s="8"/>
      <c r="L794" s="8"/>
      <c r="M794" s="8">
        <f t="shared" si="166"/>
        <v>0</v>
      </c>
      <c r="N794" s="8"/>
      <c r="O794" s="8"/>
      <c r="P794" s="8">
        <f t="shared" si="166"/>
        <v>0</v>
      </c>
      <c r="Q794" s="9"/>
      <c r="R794" s="31" t="e">
        <f t="shared" si="162"/>
        <v>#DIV/0!</v>
      </c>
    </row>
    <row r="795" spans="1:18" ht="25.5" hidden="1" outlineLevel="5" x14ac:dyDescent="0.25">
      <c r="A795" s="5" t="s">
        <v>110</v>
      </c>
      <c r="B795" s="6" t="s">
        <v>399</v>
      </c>
      <c r="C795" s="7" t="s">
        <v>71</v>
      </c>
      <c r="D795" s="7" t="s">
        <v>9</v>
      </c>
      <c r="E795" s="6" t="s">
        <v>307</v>
      </c>
      <c r="F795" s="6" t="s">
        <v>111</v>
      </c>
      <c r="G795" s="8">
        <v>0</v>
      </c>
      <c r="H795" s="8"/>
      <c r="I795" s="8"/>
      <c r="J795" s="8">
        <v>0</v>
      </c>
      <c r="K795" s="8"/>
      <c r="L795" s="8"/>
      <c r="M795" s="8">
        <v>0</v>
      </c>
      <c r="N795" s="8"/>
      <c r="O795" s="8"/>
      <c r="P795" s="8">
        <v>0</v>
      </c>
      <c r="Q795" s="9"/>
      <c r="R795" s="31" t="e">
        <f t="shared" si="162"/>
        <v>#DIV/0!</v>
      </c>
    </row>
    <row r="796" spans="1:18" ht="15.75" outlineLevel="5" x14ac:dyDescent="0.25">
      <c r="A796" s="5" t="s">
        <v>432</v>
      </c>
      <c r="B796" s="6"/>
      <c r="C796" s="7" t="s">
        <v>71</v>
      </c>
      <c r="D796" s="7" t="s">
        <v>210</v>
      </c>
      <c r="E796" s="6"/>
      <c r="F796" s="6"/>
      <c r="G796" s="8"/>
      <c r="H796" s="8"/>
      <c r="I796" s="8"/>
      <c r="J796" s="8">
        <f>J801+J797</f>
        <v>1680000</v>
      </c>
      <c r="K796" s="8"/>
      <c r="L796" s="8"/>
      <c r="M796" s="8">
        <f>M801+M797</f>
        <v>180000</v>
      </c>
      <c r="N796" s="8"/>
      <c r="O796" s="8"/>
      <c r="P796" s="8">
        <f>P801+P797</f>
        <v>61020000</v>
      </c>
      <c r="Q796" s="9"/>
      <c r="R796" s="31">
        <f t="shared" si="162"/>
        <v>10.714285714285714</v>
      </c>
    </row>
    <row r="797" spans="1:18" ht="25.5" outlineLevel="5" x14ac:dyDescent="0.25">
      <c r="A797" s="5" t="s">
        <v>437</v>
      </c>
      <c r="B797" s="6" t="s">
        <v>300</v>
      </c>
      <c r="C797" s="7" t="s">
        <v>71</v>
      </c>
      <c r="D797" s="7" t="s">
        <v>210</v>
      </c>
      <c r="E797" s="6" t="s">
        <v>438</v>
      </c>
      <c r="F797" s="6" t="s">
        <v>10</v>
      </c>
      <c r="G797" s="8"/>
      <c r="H797" s="8"/>
      <c r="I797" s="8"/>
      <c r="J797" s="8">
        <f>J798</f>
        <v>600000</v>
      </c>
      <c r="K797" s="8"/>
      <c r="L797" s="8"/>
      <c r="M797" s="8">
        <f>M798</f>
        <v>180000</v>
      </c>
      <c r="N797" s="8"/>
      <c r="O797" s="8"/>
      <c r="P797" s="8"/>
      <c r="Q797" s="9"/>
      <c r="R797" s="31">
        <f t="shared" si="162"/>
        <v>30</v>
      </c>
    </row>
    <row r="798" spans="1:18" ht="38.25" outlineLevel="5" x14ac:dyDescent="0.25">
      <c r="A798" s="5" t="s">
        <v>101</v>
      </c>
      <c r="B798" s="6" t="s">
        <v>300</v>
      </c>
      <c r="C798" s="7" t="s">
        <v>71</v>
      </c>
      <c r="D798" s="7" t="s">
        <v>210</v>
      </c>
      <c r="E798" s="6" t="s">
        <v>438</v>
      </c>
      <c r="F798" s="6" t="s">
        <v>102</v>
      </c>
      <c r="G798" s="8"/>
      <c r="H798" s="8"/>
      <c r="I798" s="8"/>
      <c r="J798" s="8">
        <f>J799</f>
        <v>600000</v>
      </c>
      <c r="K798" s="8"/>
      <c r="L798" s="8"/>
      <c r="M798" s="8">
        <f>M799</f>
        <v>180000</v>
      </c>
      <c r="N798" s="8"/>
      <c r="O798" s="8"/>
      <c r="P798" s="8"/>
      <c r="Q798" s="9"/>
      <c r="R798" s="31">
        <f t="shared" si="162"/>
        <v>30</v>
      </c>
    </row>
    <row r="799" spans="1:18" ht="25.5" outlineLevel="5" x14ac:dyDescent="0.25">
      <c r="A799" s="5" t="s">
        <v>103</v>
      </c>
      <c r="B799" s="6" t="s">
        <v>300</v>
      </c>
      <c r="C799" s="7" t="s">
        <v>71</v>
      </c>
      <c r="D799" s="7" t="s">
        <v>210</v>
      </c>
      <c r="E799" s="6" t="s">
        <v>438</v>
      </c>
      <c r="F799" s="6" t="s">
        <v>104</v>
      </c>
      <c r="G799" s="8"/>
      <c r="H799" s="8"/>
      <c r="I799" s="8"/>
      <c r="J799" s="8">
        <f>J800</f>
        <v>600000</v>
      </c>
      <c r="K799" s="8"/>
      <c r="L799" s="8"/>
      <c r="M799" s="8">
        <f>M800</f>
        <v>180000</v>
      </c>
      <c r="N799" s="8"/>
      <c r="O799" s="8"/>
      <c r="P799" s="8"/>
      <c r="Q799" s="9"/>
      <c r="R799" s="31">
        <f t="shared" si="162"/>
        <v>30</v>
      </c>
    </row>
    <row r="800" spans="1:18" ht="25.5" outlineLevel="5" x14ac:dyDescent="0.25">
      <c r="A800" s="5" t="s">
        <v>110</v>
      </c>
      <c r="B800" s="6" t="s">
        <v>300</v>
      </c>
      <c r="C800" s="7" t="s">
        <v>71</v>
      </c>
      <c r="D800" s="7" t="s">
        <v>210</v>
      </c>
      <c r="E800" s="6" t="s">
        <v>438</v>
      </c>
      <c r="F800" s="6">
        <v>612</v>
      </c>
      <c r="G800" s="8"/>
      <c r="H800" s="8">
        <v>400000</v>
      </c>
      <c r="I800" s="8">
        <v>200000</v>
      </c>
      <c r="J800" s="8">
        <f>H800+I800</f>
        <v>600000</v>
      </c>
      <c r="K800" s="8"/>
      <c r="L800" s="8"/>
      <c r="M800" s="8">
        <v>180000</v>
      </c>
      <c r="N800" s="8"/>
      <c r="O800" s="8"/>
      <c r="P800" s="8"/>
      <c r="Q800" s="9"/>
      <c r="R800" s="31">
        <f t="shared" si="162"/>
        <v>30</v>
      </c>
    </row>
    <row r="801" spans="1:18" ht="38.25" outlineLevel="5" x14ac:dyDescent="0.25">
      <c r="A801" s="5" t="s">
        <v>267</v>
      </c>
      <c r="B801" s="6" t="s">
        <v>264</v>
      </c>
      <c r="C801" s="7" t="s">
        <v>71</v>
      </c>
      <c r="D801" s="7" t="s">
        <v>210</v>
      </c>
      <c r="E801" s="12" t="s">
        <v>293</v>
      </c>
      <c r="F801" s="6"/>
      <c r="G801" s="8"/>
      <c r="H801" s="8"/>
      <c r="I801" s="8"/>
      <c r="J801" s="8">
        <f>J802</f>
        <v>1080000</v>
      </c>
      <c r="K801" s="8"/>
      <c r="L801" s="8"/>
      <c r="M801" s="23">
        <f>M802</f>
        <v>0</v>
      </c>
      <c r="N801" s="23"/>
      <c r="O801" s="23"/>
      <c r="P801" s="23">
        <f>P802</f>
        <v>61020000</v>
      </c>
      <c r="Q801" s="37"/>
      <c r="R801" s="38">
        <f t="shared" si="162"/>
        <v>0</v>
      </c>
    </row>
    <row r="802" spans="1:18" ht="38.25" outlineLevel="5" x14ac:dyDescent="0.25">
      <c r="A802" s="5" t="s">
        <v>429</v>
      </c>
      <c r="B802" s="6"/>
      <c r="C802" s="7" t="s">
        <v>71</v>
      </c>
      <c r="D802" s="7" t="s">
        <v>210</v>
      </c>
      <c r="E802" s="12" t="s">
        <v>293</v>
      </c>
      <c r="F802" s="6">
        <v>400</v>
      </c>
      <c r="G802" s="8"/>
      <c r="H802" s="8"/>
      <c r="I802" s="8"/>
      <c r="J802" s="8">
        <f>J803</f>
        <v>1080000</v>
      </c>
      <c r="K802" s="8"/>
      <c r="L802" s="8"/>
      <c r="M802" s="23">
        <f>M803</f>
        <v>0</v>
      </c>
      <c r="N802" s="23"/>
      <c r="O802" s="23"/>
      <c r="P802" s="23">
        <f>P803</f>
        <v>61020000</v>
      </c>
      <c r="Q802" s="37"/>
      <c r="R802" s="38">
        <f t="shared" si="162"/>
        <v>0</v>
      </c>
    </row>
    <row r="803" spans="1:18" ht="140.25" outlineLevel="5" x14ac:dyDescent="0.25">
      <c r="A803" s="5" t="s">
        <v>430</v>
      </c>
      <c r="B803" s="6"/>
      <c r="C803" s="7" t="s">
        <v>71</v>
      </c>
      <c r="D803" s="7" t="s">
        <v>210</v>
      </c>
      <c r="E803" s="12" t="s">
        <v>293</v>
      </c>
      <c r="F803" s="6">
        <v>460</v>
      </c>
      <c r="G803" s="8"/>
      <c r="H803" s="8"/>
      <c r="I803" s="8"/>
      <c r="J803" s="8">
        <f>J804</f>
        <v>1080000</v>
      </c>
      <c r="K803" s="8"/>
      <c r="L803" s="8"/>
      <c r="M803" s="23">
        <f>M804</f>
        <v>0</v>
      </c>
      <c r="N803" s="23"/>
      <c r="O803" s="23"/>
      <c r="P803" s="23">
        <f>P804</f>
        <v>61020000</v>
      </c>
      <c r="Q803" s="37"/>
      <c r="R803" s="38">
        <f t="shared" si="162"/>
        <v>0</v>
      </c>
    </row>
    <row r="804" spans="1:18" ht="76.5" outlineLevel="5" x14ac:dyDescent="0.25">
      <c r="A804" s="5" t="s">
        <v>431</v>
      </c>
      <c r="B804" s="6"/>
      <c r="C804" s="7" t="s">
        <v>71</v>
      </c>
      <c r="D804" s="7" t="s">
        <v>210</v>
      </c>
      <c r="E804" s="12" t="s">
        <v>293</v>
      </c>
      <c r="F804" s="6">
        <v>464</v>
      </c>
      <c r="G804" s="8"/>
      <c r="H804" s="8">
        <v>1080000</v>
      </c>
      <c r="I804" s="8"/>
      <c r="J804" s="8">
        <f>H804</f>
        <v>1080000</v>
      </c>
      <c r="K804" s="8">
        <v>10800000</v>
      </c>
      <c r="L804" s="8"/>
      <c r="M804" s="23">
        <v>0</v>
      </c>
      <c r="N804" s="23">
        <v>61020000</v>
      </c>
      <c r="O804" s="23"/>
      <c r="P804" s="23">
        <f>N804</f>
        <v>61020000</v>
      </c>
      <c r="Q804" s="37"/>
      <c r="R804" s="38">
        <f t="shared" si="162"/>
        <v>0</v>
      </c>
    </row>
    <row r="805" spans="1:18" ht="25.5" x14ac:dyDescent="0.25">
      <c r="A805" s="5" t="s">
        <v>404</v>
      </c>
      <c r="B805" s="6" t="s">
        <v>405</v>
      </c>
      <c r="C805" s="7" t="s">
        <v>78</v>
      </c>
      <c r="D805" s="7"/>
      <c r="E805" s="6" t="s">
        <v>10</v>
      </c>
      <c r="F805" s="6" t="s">
        <v>10</v>
      </c>
      <c r="G805" s="8">
        <f>G806</f>
        <v>6268500</v>
      </c>
      <c r="H805" s="8"/>
      <c r="I805" s="8"/>
      <c r="J805" s="8">
        <f>J806</f>
        <v>5387838.4800000004</v>
      </c>
      <c r="K805" s="8"/>
      <c r="L805" s="8"/>
      <c r="M805" s="8">
        <f t="shared" ref="M805:P808" si="167">M806</f>
        <v>1156286.77</v>
      </c>
      <c r="N805" s="8"/>
      <c r="O805" s="8"/>
      <c r="P805" s="8">
        <f t="shared" si="167"/>
        <v>4650000</v>
      </c>
      <c r="Q805" s="9"/>
      <c r="R805" s="31">
        <f t="shared" si="162"/>
        <v>21.461051111539632</v>
      </c>
    </row>
    <row r="806" spans="1:18" ht="25.5" outlineLevel="1" x14ac:dyDescent="0.25">
      <c r="A806" s="5" t="s">
        <v>406</v>
      </c>
      <c r="B806" s="6" t="s">
        <v>407</v>
      </c>
      <c r="C806" s="7" t="s">
        <v>78</v>
      </c>
      <c r="D806" s="7" t="s">
        <v>9</v>
      </c>
      <c r="E806" s="6" t="s">
        <v>10</v>
      </c>
      <c r="F806" s="6" t="s">
        <v>10</v>
      </c>
      <c r="G806" s="8">
        <f>G807</f>
        <v>6268500</v>
      </c>
      <c r="H806" s="8"/>
      <c r="I806" s="8"/>
      <c r="J806" s="8">
        <f>J807</f>
        <v>5387838.4800000004</v>
      </c>
      <c r="K806" s="8"/>
      <c r="L806" s="8"/>
      <c r="M806" s="8">
        <f t="shared" si="167"/>
        <v>1156286.77</v>
      </c>
      <c r="N806" s="8"/>
      <c r="O806" s="8"/>
      <c r="P806" s="8">
        <f t="shared" si="167"/>
        <v>4650000</v>
      </c>
      <c r="Q806" s="9"/>
      <c r="R806" s="31">
        <f t="shared" si="162"/>
        <v>21.461051111539632</v>
      </c>
    </row>
    <row r="807" spans="1:18" ht="25.5" outlineLevel="2" x14ac:dyDescent="0.25">
      <c r="A807" s="5" t="s">
        <v>408</v>
      </c>
      <c r="B807" s="6" t="s">
        <v>407</v>
      </c>
      <c r="C807" s="7" t="s">
        <v>78</v>
      </c>
      <c r="D807" s="7" t="s">
        <v>9</v>
      </c>
      <c r="E807" s="6" t="s">
        <v>409</v>
      </c>
      <c r="F807" s="6" t="s">
        <v>10</v>
      </c>
      <c r="G807" s="8">
        <f>G808</f>
        <v>6268500</v>
      </c>
      <c r="H807" s="8"/>
      <c r="I807" s="8"/>
      <c r="J807" s="8">
        <f>J808</f>
        <v>5387838.4800000004</v>
      </c>
      <c r="K807" s="8"/>
      <c r="L807" s="8"/>
      <c r="M807" s="8">
        <f t="shared" si="167"/>
        <v>1156286.77</v>
      </c>
      <c r="N807" s="8"/>
      <c r="O807" s="8"/>
      <c r="P807" s="8">
        <f t="shared" si="167"/>
        <v>4650000</v>
      </c>
      <c r="Q807" s="9"/>
      <c r="R807" s="31">
        <f t="shared" si="162"/>
        <v>21.461051111539632</v>
      </c>
    </row>
    <row r="808" spans="1:18" ht="25.5" outlineLevel="3" x14ac:dyDescent="0.25">
      <c r="A808" s="5" t="s">
        <v>410</v>
      </c>
      <c r="B808" s="6" t="s">
        <v>407</v>
      </c>
      <c r="C808" s="7" t="s">
        <v>78</v>
      </c>
      <c r="D808" s="7" t="s">
        <v>9</v>
      </c>
      <c r="E808" s="6" t="s">
        <v>409</v>
      </c>
      <c r="F808" s="6" t="s">
        <v>411</v>
      </c>
      <c r="G808" s="8">
        <f>G809</f>
        <v>6268500</v>
      </c>
      <c r="H808" s="8"/>
      <c r="I808" s="8"/>
      <c r="J808" s="8">
        <f>J809</f>
        <v>5387838.4800000004</v>
      </c>
      <c r="K808" s="8"/>
      <c r="L808" s="8"/>
      <c r="M808" s="8">
        <f t="shared" si="167"/>
        <v>1156286.77</v>
      </c>
      <c r="N808" s="8"/>
      <c r="O808" s="8"/>
      <c r="P808" s="8">
        <f t="shared" si="167"/>
        <v>4650000</v>
      </c>
      <c r="Q808" s="9"/>
      <c r="R808" s="31">
        <f t="shared" si="162"/>
        <v>21.461051111539632</v>
      </c>
    </row>
    <row r="809" spans="1:18" ht="25.5" outlineLevel="4" x14ac:dyDescent="0.25">
      <c r="A809" s="5" t="s">
        <v>412</v>
      </c>
      <c r="B809" s="6" t="s">
        <v>407</v>
      </c>
      <c r="C809" s="7" t="s">
        <v>78</v>
      </c>
      <c r="D809" s="7" t="s">
        <v>9</v>
      </c>
      <c r="E809" s="6" t="s">
        <v>409</v>
      </c>
      <c r="F809" s="6" t="s">
        <v>413</v>
      </c>
      <c r="G809" s="8">
        <v>6268500</v>
      </c>
      <c r="H809" s="8"/>
      <c r="I809" s="8">
        <v>-880661.52</v>
      </c>
      <c r="J809" s="8">
        <f>6268500+I809</f>
        <v>5387838.4800000004</v>
      </c>
      <c r="K809" s="8"/>
      <c r="L809" s="8"/>
      <c r="M809" s="8">
        <v>1156286.77</v>
      </c>
      <c r="N809" s="8"/>
      <c r="O809" s="8"/>
      <c r="P809" s="8">
        <v>4650000</v>
      </c>
      <c r="Q809" s="9"/>
      <c r="R809" s="31">
        <f t="shared" si="162"/>
        <v>21.461051111539632</v>
      </c>
    </row>
    <row r="810" spans="1:18" ht="15.75" hidden="1" x14ac:dyDescent="0.25">
      <c r="A810" s="5" t="s">
        <v>414</v>
      </c>
      <c r="B810" s="6">
        <v>99</v>
      </c>
      <c r="C810" s="7" t="s">
        <v>415</v>
      </c>
      <c r="D810" s="7"/>
      <c r="E810" s="6" t="s">
        <v>10</v>
      </c>
      <c r="F810" s="6" t="s">
        <v>10</v>
      </c>
      <c r="G810" s="8">
        <f>G811</f>
        <v>0</v>
      </c>
      <c r="H810" s="8"/>
      <c r="I810" s="8"/>
      <c r="J810" s="8">
        <f>J811</f>
        <v>0</v>
      </c>
      <c r="K810" s="8"/>
      <c r="L810" s="8"/>
      <c r="M810" s="8">
        <f t="shared" ref="M810:P813" si="168">M811</f>
        <v>0</v>
      </c>
      <c r="N810" s="8"/>
      <c r="O810" s="8"/>
      <c r="P810" s="8">
        <f t="shared" si="168"/>
        <v>0</v>
      </c>
      <c r="Q810" s="9"/>
      <c r="R810" s="32" t="e">
        <f t="shared" si="162"/>
        <v>#DIV/0!</v>
      </c>
    </row>
    <row r="811" spans="1:18" ht="15.75" hidden="1" outlineLevel="1" x14ac:dyDescent="0.25">
      <c r="A811" s="5" t="s">
        <v>416</v>
      </c>
      <c r="B811" s="6" t="s">
        <v>417</v>
      </c>
      <c r="C811" s="7" t="s">
        <v>415</v>
      </c>
      <c r="D811" s="7" t="s">
        <v>415</v>
      </c>
      <c r="E811" s="6" t="s">
        <v>10</v>
      </c>
      <c r="F811" s="6" t="s">
        <v>10</v>
      </c>
      <c r="G811" s="8">
        <f>G812</f>
        <v>0</v>
      </c>
      <c r="H811" s="8"/>
      <c r="I811" s="8"/>
      <c r="J811" s="8">
        <f>J812</f>
        <v>0</v>
      </c>
      <c r="K811" s="8"/>
      <c r="L811" s="8"/>
      <c r="M811" s="8">
        <f t="shared" si="168"/>
        <v>0</v>
      </c>
      <c r="N811" s="8"/>
      <c r="O811" s="8"/>
      <c r="P811" s="8">
        <f t="shared" si="168"/>
        <v>0</v>
      </c>
      <c r="Q811" s="9"/>
      <c r="R811" s="32" t="e">
        <f t="shared" si="162"/>
        <v>#DIV/0!</v>
      </c>
    </row>
    <row r="812" spans="1:18" ht="15.75" hidden="1" outlineLevel="2" x14ac:dyDescent="0.25">
      <c r="A812" s="5" t="s">
        <v>418</v>
      </c>
      <c r="B812" s="6" t="s">
        <v>417</v>
      </c>
      <c r="C812" s="7" t="s">
        <v>415</v>
      </c>
      <c r="D812" s="7" t="s">
        <v>415</v>
      </c>
      <c r="E812" s="6" t="s">
        <v>127</v>
      </c>
      <c r="F812" s="6" t="s">
        <v>10</v>
      </c>
      <c r="G812" s="8">
        <f>G813</f>
        <v>0</v>
      </c>
      <c r="H812" s="8"/>
      <c r="I812" s="8"/>
      <c r="J812" s="8">
        <f>J813</f>
        <v>0</v>
      </c>
      <c r="K812" s="8"/>
      <c r="L812" s="8"/>
      <c r="M812" s="8">
        <f t="shared" si="168"/>
        <v>0</v>
      </c>
      <c r="N812" s="8"/>
      <c r="O812" s="8"/>
      <c r="P812" s="8">
        <f t="shared" si="168"/>
        <v>0</v>
      </c>
      <c r="Q812" s="9"/>
      <c r="R812" s="32" t="e">
        <f t="shared" si="162"/>
        <v>#DIV/0!</v>
      </c>
    </row>
    <row r="813" spans="1:18" ht="15.75" hidden="1" outlineLevel="3" x14ac:dyDescent="0.25">
      <c r="A813" s="5" t="s">
        <v>126</v>
      </c>
      <c r="B813" s="6" t="s">
        <v>417</v>
      </c>
      <c r="C813" s="7" t="s">
        <v>415</v>
      </c>
      <c r="D813" s="7" t="s">
        <v>415</v>
      </c>
      <c r="E813" s="6" t="s">
        <v>127</v>
      </c>
      <c r="F813" s="6" t="s">
        <v>419</v>
      </c>
      <c r="G813" s="8">
        <f>G814</f>
        <v>0</v>
      </c>
      <c r="H813" s="8"/>
      <c r="I813" s="8"/>
      <c r="J813" s="8">
        <f>J814</f>
        <v>0</v>
      </c>
      <c r="K813" s="8"/>
      <c r="L813" s="8"/>
      <c r="M813" s="8">
        <f t="shared" si="168"/>
        <v>0</v>
      </c>
      <c r="N813" s="8"/>
      <c r="O813" s="8"/>
      <c r="P813" s="8">
        <f t="shared" si="168"/>
        <v>0</v>
      </c>
      <c r="Q813" s="9"/>
      <c r="R813" s="32" t="e">
        <f t="shared" si="162"/>
        <v>#DIV/0!</v>
      </c>
    </row>
    <row r="814" spans="1:18" ht="15.75" hidden="1" outlineLevel="4" x14ac:dyDescent="0.25">
      <c r="A814" s="5" t="s">
        <v>420</v>
      </c>
      <c r="B814" s="6" t="s">
        <v>417</v>
      </c>
      <c r="C814" s="7" t="s">
        <v>415</v>
      </c>
      <c r="D814" s="7" t="s">
        <v>415</v>
      </c>
      <c r="E814" s="6" t="s">
        <v>127</v>
      </c>
      <c r="F814" s="6" t="s">
        <v>421</v>
      </c>
      <c r="G814" s="8">
        <v>0</v>
      </c>
      <c r="H814" s="8"/>
      <c r="I814" s="8"/>
      <c r="J814" s="8">
        <v>0</v>
      </c>
      <c r="K814" s="8"/>
      <c r="L814" s="8"/>
      <c r="M814" s="8">
        <v>0</v>
      </c>
      <c r="N814" s="8"/>
      <c r="O814" s="8"/>
      <c r="P814" s="8">
        <v>0</v>
      </c>
      <c r="Q814" s="9"/>
      <c r="R814" s="33" t="e">
        <f t="shared" si="162"/>
        <v>#DIV/0!</v>
      </c>
    </row>
    <row r="815" spans="1:18" ht="21" customHeight="1" collapsed="1" x14ac:dyDescent="0.25">
      <c r="A815" s="40" t="s">
        <v>422</v>
      </c>
      <c r="B815" s="41"/>
      <c r="C815" s="41"/>
      <c r="D815" s="41"/>
      <c r="E815" s="41"/>
      <c r="F815" s="41"/>
      <c r="G815" s="15">
        <f>G10+G184+G228+G289+G427+G433+G667+G705+G772+G810+G805</f>
        <v>1178389242.5899999</v>
      </c>
      <c r="H815" s="15">
        <f>SUM(H10:H814)</f>
        <v>16683639.81000001</v>
      </c>
      <c r="I815" s="15">
        <f>SUM(I10:I814)</f>
        <v>102928124.50000001</v>
      </c>
      <c r="J815" s="15">
        <f>J10+J184+J228+J289+J427+J433+J667+J705+J772+J810+J805</f>
        <v>1298950772.8999999</v>
      </c>
      <c r="K815" s="15">
        <f>SUM(K10:K814)</f>
        <v>0</v>
      </c>
      <c r="L815" s="15">
        <f>SUM(L10:L814)</f>
        <v>2520000</v>
      </c>
      <c r="M815" s="16">
        <f>M10+M184+M228+M289+M427+M433+M667+M705+M772+M810+M805</f>
        <v>195720729.14999998</v>
      </c>
      <c r="N815" s="15">
        <f>SUM(N10:N814)</f>
        <v>0</v>
      </c>
      <c r="O815" s="15">
        <f>SUM(O10:O814)</f>
        <v>-21579204.5</v>
      </c>
      <c r="P815" s="16">
        <f>P10+P184+P228+P289+P427+P433+P667+P705+P772+P810+P805</f>
        <v>1419587768.74</v>
      </c>
      <c r="Q815" s="9"/>
      <c r="R815" s="36">
        <f t="shared" si="162"/>
        <v>15.067601731591379</v>
      </c>
    </row>
    <row r="816" spans="1:18" ht="12.75" hidden="1" customHeight="1" x14ac:dyDescent="0.25">
      <c r="A816" s="9"/>
      <c r="B816" s="9"/>
      <c r="C816" s="9"/>
      <c r="D816" s="9"/>
      <c r="E816" s="9"/>
      <c r="F816" s="9"/>
      <c r="G816" s="17">
        <v>1124983842.5899999</v>
      </c>
      <c r="H816" s="17"/>
      <c r="I816" s="17"/>
      <c r="J816" s="26"/>
      <c r="K816" s="26"/>
      <c r="L816" s="26"/>
      <c r="M816" s="26">
        <v>1099493145.1099999</v>
      </c>
      <c r="N816" s="26"/>
      <c r="O816" s="26"/>
      <c r="P816" s="26">
        <v>1399234989.9400001</v>
      </c>
      <c r="Q816" s="9"/>
      <c r="R816" s="34" t="e">
        <f t="shared" si="162"/>
        <v>#DIV/0!</v>
      </c>
    </row>
    <row r="817" spans="1:18" ht="15.75" hidden="1" x14ac:dyDescent="0.25">
      <c r="G817" s="3">
        <f>G815-G816</f>
        <v>53405400</v>
      </c>
      <c r="H817" s="3"/>
      <c r="I817" s="3"/>
      <c r="J817" s="27"/>
      <c r="K817" s="27"/>
      <c r="L817" s="27"/>
      <c r="M817" s="27">
        <f>M815-M816</f>
        <v>-903772415.95999992</v>
      </c>
      <c r="N817" s="27"/>
      <c r="O817" s="27"/>
      <c r="P817" s="27">
        <f>P815-P816</f>
        <v>20352778.799999952</v>
      </c>
      <c r="Q817" s="3">
        <f>Q815-Q816</f>
        <v>0</v>
      </c>
      <c r="R817" s="32" t="e">
        <f t="shared" si="162"/>
        <v>#DIV/0!</v>
      </c>
    </row>
    <row r="818" spans="1:18" ht="15.75" x14ac:dyDescent="0.25">
      <c r="G818" s="3"/>
      <c r="H818" s="3"/>
      <c r="I818" s="3"/>
      <c r="J818" s="27"/>
      <c r="K818" s="27"/>
      <c r="L818" s="27"/>
      <c r="M818" s="27"/>
      <c r="N818" s="27"/>
      <c r="O818" s="27"/>
      <c r="P818" s="27"/>
      <c r="Q818" s="3"/>
      <c r="R818" s="35"/>
    </row>
    <row r="819" spans="1:18" ht="18.75" customHeight="1" x14ac:dyDescent="0.3">
      <c r="A819" s="18" t="s">
        <v>423</v>
      </c>
      <c r="B819" s="19"/>
      <c r="C819" s="19"/>
      <c r="D819" s="19"/>
      <c r="E819" s="20"/>
      <c r="F819" s="19" t="s">
        <v>10</v>
      </c>
      <c r="G819" s="21"/>
      <c r="H819" s="21"/>
      <c r="I819" s="21"/>
      <c r="J819" s="47" t="s">
        <v>424</v>
      </c>
      <c r="K819" s="48"/>
      <c r="L819" s="48"/>
      <c r="M819" s="48"/>
      <c r="N819" s="48"/>
      <c r="O819" s="48"/>
      <c r="P819" s="48"/>
      <c r="Q819" s="19"/>
    </row>
    <row r="820" spans="1:18" hidden="1" x14ac:dyDescent="0.3">
      <c r="G820" s="22">
        <v>1178389242.5899999</v>
      </c>
      <c r="H820" s="22"/>
      <c r="I820" s="22"/>
      <c r="J820" s="28"/>
      <c r="K820" s="28"/>
      <c r="L820" s="28"/>
      <c r="M820" s="28">
        <v>1125158716.1099999</v>
      </c>
      <c r="N820" s="28"/>
      <c r="O820" s="28"/>
      <c r="P820" s="28">
        <v>1441166973.24</v>
      </c>
    </row>
    <row r="821" spans="1:18" hidden="1" x14ac:dyDescent="0.3">
      <c r="G821" s="3">
        <f>G820-G815</f>
        <v>0</v>
      </c>
      <c r="H821" s="3"/>
      <c r="I821" s="3"/>
      <c r="J821" s="27"/>
      <c r="K821" s="27"/>
      <c r="L821" s="27"/>
      <c r="M821" s="27">
        <f>M820-M815</f>
        <v>929437986.95999992</v>
      </c>
      <c r="N821" s="27"/>
      <c r="O821" s="27"/>
      <c r="P821" s="27">
        <f>P820-P815</f>
        <v>21579204.5</v>
      </c>
    </row>
  </sheetData>
  <mergeCells count="5">
    <mergeCell ref="A815:F815"/>
    <mergeCell ref="G2:R3"/>
    <mergeCell ref="A5:R5"/>
    <mergeCell ref="A6:R6"/>
    <mergeCell ref="J819:P819"/>
  </mergeCells>
  <pageMargins left="1.1023622047244095" right="0.51181102362204722" top="0.35433070866141736" bottom="0.35433070866141736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2020-04-22T11:48:06Z</cp:lastPrinted>
  <dcterms:created xsi:type="dcterms:W3CDTF">2020-01-15T08:43:22Z</dcterms:created>
  <dcterms:modified xsi:type="dcterms:W3CDTF">2020-04-22T11:49:19Z</dcterms:modified>
</cp:coreProperties>
</file>